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45" windowWidth="15600" windowHeight="7995" firstSheet="15" activeTab="18"/>
  </bookViews>
  <sheets>
    <sheet name="JUNIO2012" sheetId="1" r:id="rId1"/>
    <sheet name="MARZO2012" sheetId="2" r:id="rId2"/>
    <sheet name="octubre2012" sheetId="3" r:id="rId3"/>
    <sheet name="noviembre2012" sheetId="4" r:id="rId4"/>
    <sheet name="DICIEMBRE2012" sheetId="5" r:id="rId5"/>
    <sheet name="ENERO2013" sheetId="6" r:id="rId6"/>
    <sheet name="FEBRERO2013" sheetId="7" r:id="rId7"/>
    <sheet name="MARZO" sheetId="8" r:id="rId8"/>
    <sheet name="ABRIL" sheetId="9" r:id="rId9"/>
    <sheet name="MAYO2013" sheetId="10" r:id="rId10"/>
    <sheet name="JUNIO" sheetId="11" r:id="rId11"/>
    <sheet name="JULIO" sheetId="12" r:id="rId12"/>
    <sheet name="AGOSTO" sheetId="13" r:id="rId13"/>
    <sheet name="SEPTIEMBRE 2013" sheetId="14" r:id="rId14"/>
    <sheet name="OCTUBRE2013" sheetId="15" r:id="rId15"/>
    <sheet name="NOVIEMBRE2013" sheetId="16" r:id="rId16"/>
    <sheet name="ENERO 2014" sheetId="17" r:id="rId17"/>
    <sheet name="ABRIL2014" sheetId="18" r:id="rId18"/>
    <sheet name="MAYO2014" sheetId="19" r:id="rId19"/>
    <sheet name="JUNIO2014" sheetId="20" r:id="rId20"/>
    <sheet name="julio2014" sheetId="21" r:id="rId21"/>
  </sheets>
  <calcPr calcId="152511"/>
</workbook>
</file>

<file path=xl/calcChain.xml><?xml version="1.0" encoding="utf-8"?>
<calcChain xmlns="http://schemas.openxmlformats.org/spreadsheetml/2006/main">
  <c r="L12" i="20" l="1"/>
  <c r="L13" i="20" s="1"/>
  <c r="L12" i="19"/>
  <c r="L13" i="19" s="1"/>
  <c r="L14" i="19" s="1"/>
  <c r="L15" i="19" s="1"/>
  <c r="L16" i="19" s="1"/>
  <c r="L17" i="19" s="1"/>
  <c r="L18" i="19" s="1"/>
  <c r="L19" i="19" s="1"/>
  <c r="L20" i="19" s="1"/>
  <c r="L21" i="19" s="1"/>
  <c r="L22" i="19" s="1"/>
  <c r="L23" i="19" s="1"/>
  <c r="L24" i="19" s="1"/>
  <c r="L12" i="16"/>
  <c r="L13" i="16" s="1"/>
  <c r="L14" i="16" s="1"/>
  <c r="L15" i="16" s="1"/>
  <c r="L16" i="16" s="1"/>
  <c r="L17" i="16" s="1"/>
  <c r="L14" i="15"/>
  <c r="L15" i="15" s="1"/>
  <c r="L16" i="15" s="1"/>
  <c r="L17" i="15" s="1"/>
  <c r="L18" i="15" s="1"/>
  <c r="L19" i="15" s="1"/>
  <c r="L12" i="15"/>
  <c r="L13" i="15" s="1"/>
  <c r="L12" i="14"/>
  <c r="L13" i="14" s="1"/>
  <c r="L12" i="13"/>
  <c r="L13" i="13" s="1"/>
  <c r="L14" i="13" s="1"/>
  <c r="L15" i="13" s="1"/>
  <c r="L16" i="13" s="1"/>
  <c r="L17" i="13" s="1"/>
  <c r="L18" i="13" s="1"/>
  <c r="L19" i="13" s="1"/>
  <c r="L20" i="13" s="1"/>
  <c r="L21" i="13" s="1"/>
  <c r="L22" i="13" s="1"/>
  <c r="L23" i="13" s="1"/>
  <c r="L24" i="13" s="1"/>
  <c r="L25" i="13" s="1"/>
  <c r="L26" i="13" s="1"/>
  <c r="L27" i="13" s="1"/>
  <c r="L13" i="12"/>
  <c r="L14" i="12" s="1"/>
  <c r="L15" i="12" s="1"/>
  <c r="L12" i="12"/>
  <c r="L13" i="11"/>
  <c r="L14" i="11"/>
  <c r="L15" i="11" s="1"/>
  <c r="L16" i="11" s="1"/>
  <c r="L17" i="11" s="1"/>
  <c r="L18" i="11" s="1"/>
  <c r="L19" i="11" s="1"/>
  <c r="L20" i="11" s="1"/>
  <c r="L21" i="11" s="1"/>
  <c r="L22" i="11" s="1"/>
  <c r="L23" i="11" s="1"/>
  <c r="L24" i="11" s="1"/>
  <c r="L25" i="11" s="1"/>
  <c r="L26" i="11" s="1"/>
  <c r="L12" i="11"/>
  <c r="L12" i="10"/>
  <c r="L13" i="10" s="1"/>
  <c r="L14" i="10" s="1"/>
  <c r="L15" i="10" s="1"/>
  <c r="L16" i="10" s="1"/>
  <c r="L17" i="10" s="1"/>
  <c r="L18" i="10" s="1"/>
  <c r="L19" i="10" s="1"/>
  <c r="L20" i="10" s="1"/>
  <c r="L21" i="10" s="1"/>
  <c r="L22" i="10" s="1"/>
  <c r="L23" i="10" s="1"/>
  <c r="L24" i="10" s="1"/>
  <c r="L13" i="9"/>
  <c r="L14" i="9"/>
  <c r="L15" i="9" s="1"/>
  <c r="L16" i="9" s="1"/>
  <c r="L17" i="9" s="1"/>
  <c r="L18" i="9" s="1"/>
  <c r="L19" i="9" s="1"/>
  <c r="L20" i="9" s="1"/>
  <c r="L21" i="9" s="1"/>
  <c r="L22" i="9" s="1"/>
  <c r="L23" i="9" s="1"/>
  <c r="L24" i="9" s="1"/>
  <c r="L25" i="9" s="1"/>
  <c r="L26" i="9" s="1"/>
  <c r="L27" i="9" s="1"/>
  <c r="L28" i="9" s="1"/>
  <c r="L29" i="9" s="1"/>
  <c r="L12" i="9"/>
  <c r="L17" i="8"/>
  <c r="L18" i="8"/>
  <c r="L19" i="8" s="1"/>
  <c r="L20" i="8" s="1"/>
  <c r="L21" i="8" s="1"/>
  <c r="L22" i="8" s="1"/>
  <c r="L23" i="8" s="1"/>
  <c r="L24" i="8" s="1"/>
  <c r="L25" i="8" s="1"/>
  <c r="L16" i="8"/>
  <c r="L30" i="7"/>
  <c r="L31" i="7" s="1"/>
  <c r="L16" i="7"/>
  <c r="L17" i="7" s="1"/>
  <c r="L18" i="7" s="1"/>
  <c r="L19" i="7" s="1"/>
  <c r="L20" i="7" s="1"/>
  <c r="L21" i="7" s="1"/>
  <c r="L22" i="7" s="1"/>
  <c r="L23" i="7" s="1"/>
  <c r="L24" i="7" s="1"/>
  <c r="L25" i="7" s="1"/>
  <c r="L35" i="6"/>
  <c r="L36" i="6" s="1"/>
  <c r="L37" i="6" s="1"/>
  <c r="L38" i="6" s="1"/>
  <c r="L39" i="6" s="1"/>
  <c r="L40" i="6" s="1"/>
  <c r="L41" i="6" s="1"/>
  <c r="L15" i="6"/>
  <c r="L16" i="6" s="1"/>
  <c r="L17" i="6" s="1"/>
  <c r="L18" i="6" s="1"/>
  <c r="L19" i="6" s="1"/>
  <c r="L20" i="6" s="1"/>
  <c r="L21" i="6" s="1"/>
  <c r="L22" i="6" s="1"/>
  <c r="L23" i="6" s="1"/>
  <c r="L24" i="6" s="1"/>
  <c r="L25" i="6" s="1"/>
  <c r="L15" i="5"/>
  <c r="L16" i="5"/>
  <c r="L17" i="5" s="1"/>
  <c r="L18" i="5" s="1"/>
  <c r="L19" i="5" s="1"/>
  <c r="L14" i="5"/>
  <c r="L14" i="4"/>
  <c r="L15" i="4" s="1"/>
  <c r="L16" i="4" s="1"/>
  <c r="L17" i="4" s="1"/>
  <c r="L18" i="4" s="1"/>
  <c r="L14" i="3"/>
  <c r="L15" i="3" s="1"/>
  <c r="L16" i="3" s="1"/>
  <c r="L17" i="3" s="1"/>
  <c r="L18" i="3" s="1"/>
  <c r="L106" i="1"/>
  <c r="L107" i="1" s="1"/>
  <c r="L108" i="1" s="1"/>
  <c r="L109" i="1" s="1"/>
  <c r="L110" i="1" s="1"/>
  <c r="L96" i="1"/>
  <c r="L97" i="1" s="1"/>
  <c r="L98" i="1" s="1"/>
  <c r="L99" i="1" s="1"/>
  <c r="L100" i="1" s="1"/>
  <c r="L80" i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56" i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43" i="1"/>
  <c r="L44" i="1" s="1"/>
  <c r="L45" i="1" s="1"/>
  <c r="L46" i="1" s="1"/>
  <c r="L33" i="1"/>
  <c r="L34" i="1" s="1"/>
  <c r="L35" i="1" s="1"/>
  <c r="L36" i="1" s="1"/>
  <c r="L37" i="1" s="1"/>
  <c r="L24" i="1"/>
  <c r="L25" i="1" s="1"/>
  <c r="L26" i="1" s="1"/>
  <c r="L27" i="1" s="1"/>
  <c r="L3" i="2"/>
  <c r="L4" i="2" s="1"/>
  <c r="L5" i="2" s="1"/>
  <c r="L6" i="2" s="1"/>
  <c r="L7" i="2" s="1"/>
  <c r="L8" i="2" s="1"/>
  <c r="L13" i="1"/>
  <c r="L14" i="1" s="1"/>
  <c r="L15" i="1" s="1"/>
  <c r="L16" i="1" s="1"/>
  <c r="L17" i="1" s="1"/>
  <c r="L18" i="1" s="1"/>
  <c r="L4" i="1"/>
  <c r="L5" i="1" s="1"/>
</calcChain>
</file>

<file path=xl/sharedStrings.xml><?xml version="1.0" encoding="utf-8"?>
<sst xmlns="http://schemas.openxmlformats.org/spreadsheetml/2006/main" count="1877" uniqueCount="223">
  <si>
    <t>NºFIHA</t>
  </si>
  <si>
    <t>FECHA INGRE</t>
  </si>
  <si>
    <t>NºREPORT</t>
  </si>
  <si>
    <t>HORA INGRES</t>
  </si>
  <si>
    <t>HRA SALIDA</t>
  </si>
  <si>
    <t>TRANSPORT</t>
  </si>
  <si>
    <t>PATENTE</t>
  </si>
  <si>
    <t>CHOFER</t>
  </si>
  <si>
    <t>PROVEEDOR</t>
  </si>
  <si>
    <t>TIPO RESIDUO</t>
  </si>
  <si>
    <t xml:space="preserve">     M3</t>
  </si>
  <si>
    <t>M3 TOTALES</t>
  </si>
  <si>
    <t>Nº FOSA</t>
  </si>
  <si>
    <t>J.ALVARES</t>
  </si>
  <si>
    <t>UY3369</t>
  </si>
  <si>
    <t>DORIN</t>
  </si>
  <si>
    <t>PUERTO VARAS</t>
  </si>
  <si>
    <t>PAPELERA</t>
  </si>
  <si>
    <t>XR4823</t>
  </si>
  <si>
    <t>M.AGUILA</t>
  </si>
  <si>
    <t>LODO</t>
  </si>
  <si>
    <t>BRYP36</t>
  </si>
  <si>
    <t>UY3364</t>
  </si>
  <si>
    <t>J.ALVAREZ</t>
  </si>
  <si>
    <t>F.RODRIGUEZ</t>
  </si>
  <si>
    <t>VE5658</t>
  </si>
  <si>
    <t>C.HERNANDEZ</t>
  </si>
  <si>
    <t>XB5867</t>
  </si>
  <si>
    <t>84M3 X 12000</t>
  </si>
  <si>
    <t xml:space="preserve">NETO  : 1.008.000 </t>
  </si>
  <si>
    <t>IVA      :    191.520</t>
  </si>
  <si>
    <t>TOTAL : 1.199.520</t>
  </si>
  <si>
    <t xml:space="preserve">JEFE  DE OPERACIONES </t>
  </si>
  <si>
    <t>ECOPRIAL</t>
  </si>
  <si>
    <t>RUTA U-40,KM 5,2</t>
  </si>
  <si>
    <t>SECTOR CURACO</t>
  </si>
  <si>
    <t>OSORNO</t>
  </si>
  <si>
    <t>HTTP://WWW.ECOPRIAL.CL</t>
  </si>
  <si>
    <t xml:space="preserve">      </t>
  </si>
  <si>
    <t xml:space="preserve"> Total  dispuesto en planta ECOPRIAL durante el mes de MARZO  de 2012 ,según guias </t>
  </si>
  <si>
    <t xml:space="preserve">     de  despacho emitidas por  DORIN .</t>
  </si>
  <si>
    <t>PW7199</t>
  </si>
  <si>
    <t>L.RIQUELME</t>
  </si>
  <si>
    <t>MES DE OCTUBRE 2011</t>
  </si>
  <si>
    <t>MES DE MARZO 2012</t>
  </si>
  <si>
    <t>MES DE ABRIL 2012</t>
  </si>
  <si>
    <t>MES DE MAYO 2012</t>
  </si>
  <si>
    <t>MES DE JUNIO 2012</t>
  </si>
  <si>
    <t>MES DE JULIO 2012</t>
  </si>
  <si>
    <t>DLVJ60</t>
  </si>
  <si>
    <t>M.ANABALON</t>
  </si>
  <si>
    <t>DLVK12</t>
  </si>
  <si>
    <t>D.ALVAREZ</t>
  </si>
  <si>
    <t>XJ6805</t>
  </si>
  <si>
    <t>C.VILLEGAS</t>
  </si>
  <si>
    <t>MES DE AGOSTO 2012</t>
  </si>
  <si>
    <t>WH7359</t>
  </si>
  <si>
    <t>A.RIQUELME</t>
  </si>
  <si>
    <t>V.RIQUELME</t>
  </si>
  <si>
    <t>MES DE SEPTIEMBRE 2012</t>
  </si>
  <si>
    <t>MES DE OCTUBRE 2012</t>
  </si>
  <si>
    <t>MES DE OCTUBRE2012</t>
  </si>
  <si>
    <t xml:space="preserve">  Total transportado y dispuesto en planta ECOPRIAL durante el mes de octubre de 2012 ,según guias </t>
  </si>
  <si>
    <t xml:space="preserve">  de  despacho emitidas por.Dorin Servicios Limitada:</t>
  </si>
  <si>
    <t xml:space="preserve">                                 JEFE DE OPERACIONES</t>
  </si>
  <si>
    <t xml:space="preserve">                                           ECOPRIAL</t>
  </si>
  <si>
    <t>73 M3 X 12000</t>
  </si>
  <si>
    <t>NETO  : 876.000</t>
  </si>
  <si>
    <t>IVA      :    166.440</t>
  </si>
  <si>
    <t>TOTAL : 1.042.440</t>
  </si>
  <si>
    <t>N° FACT:   204</t>
  </si>
  <si>
    <t xml:space="preserve">  Total transportado y dispuesto en planta ECOPRIAL durante el mes de noviembre de 2012 ,según guias </t>
  </si>
  <si>
    <t>MES DE noviembre 2012</t>
  </si>
  <si>
    <t>M.AGULA</t>
  </si>
  <si>
    <t>PUERTOVARAS</t>
  </si>
  <si>
    <t>72 M3 X 12000</t>
  </si>
  <si>
    <t>NETO  : 864.000</t>
  </si>
  <si>
    <t xml:space="preserve">IVA      :   164.160 </t>
  </si>
  <si>
    <t>TOTAL : 1.028.160</t>
  </si>
  <si>
    <t>N° FACT:   216</t>
  </si>
  <si>
    <t xml:space="preserve">  Total transportado y dispuesto en planta ECOPRIAL durante el mes de DICIEMBRE de 2012 ,según guias </t>
  </si>
  <si>
    <t>84 M3 X 12000</t>
  </si>
  <si>
    <t>NETO  : 1.008.000</t>
  </si>
  <si>
    <t>IVA      :   191.520</t>
  </si>
  <si>
    <t>N° FACT:  233</t>
  </si>
  <si>
    <t>MES DE DICIEMBRE 2012</t>
  </si>
  <si>
    <t xml:space="preserve">  Total transportado y dispuesto en planta ECOPRIAL durante el mes de ENERO 2013 ,según guias </t>
  </si>
  <si>
    <t>DLVK-12</t>
  </si>
  <si>
    <t>BFGB45</t>
  </si>
  <si>
    <t>J.RUIZ</t>
  </si>
  <si>
    <t>PW7193</t>
  </si>
  <si>
    <t>JJ9431</t>
  </si>
  <si>
    <t>J.MARQUEZ</t>
  </si>
  <si>
    <t>LU7199</t>
  </si>
  <si>
    <t>MES DE ENERO 2013</t>
  </si>
  <si>
    <t>COLUN</t>
  </si>
  <si>
    <t>TON.. TOTALES</t>
  </si>
  <si>
    <t>TONELADAS</t>
  </si>
  <si>
    <t>FRIGORIFICO</t>
  </si>
  <si>
    <t>139 M3 X 12000=1.668.000</t>
  </si>
  <si>
    <t>NETO  :  2.332.680</t>
  </si>
  <si>
    <t>IVA      :   443.209</t>
  </si>
  <si>
    <t>TOTAL : 2.775.889</t>
  </si>
  <si>
    <t>55,39ton x 12000=664.680</t>
  </si>
  <si>
    <t>ABEGON</t>
  </si>
  <si>
    <t>FJHX92</t>
  </si>
  <si>
    <t>R.AZOCAR</t>
  </si>
  <si>
    <t>WK6756</t>
  </si>
  <si>
    <t>J.MANRIQUES</t>
  </si>
  <si>
    <t>NT4401</t>
  </si>
  <si>
    <t>J.MALDONADO</t>
  </si>
  <si>
    <t>R.OPORTO</t>
  </si>
  <si>
    <t>NA7359</t>
  </si>
  <si>
    <t>26,09 ton x 12000=313.080</t>
  </si>
  <si>
    <t>196 M3 X 12000=2.352.000</t>
  </si>
  <si>
    <t>NETO  :  2.665.080</t>
  </si>
  <si>
    <t>IVA      :   506.365</t>
  </si>
  <si>
    <t>TOTAL : 3.171.445</t>
  </si>
  <si>
    <t xml:space="preserve">  Total transportado y dispuesto en planta ECOPRIAL durante el mes de FEBRERO 2013 ,según guias </t>
  </si>
  <si>
    <t xml:space="preserve">  Total transportado y dispuesto en planta ECOPRIAL durante el mes de MARZO 2013 ,según guias </t>
  </si>
  <si>
    <t>J.ZAPATA</t>
  </si>
  <si>
    <t>WH7358</t>
  </si>
  <si>
    <t>PV3164</t>
  </si>
  <si>
    <t>C.HERMOSILLA</t>
  </si>
  <si>
    <t>MAR-MAU</t>
  </si>
  <si>
    <t>204 M3 X 12000=</t>
  </si>
  <si>
    <t>NETO  :  2.448.000</t>
  </si>
  <si>
    <t>IVA      :   465.120</t>
  </si>
  <si>
    <t>TOTAL : 2.913.120</t>
  </si>
  <si>
    <t xml:space="preserve">  Total transportado y dispuesto en planta ECOPRIAL durante el mes de ABRIL 2013 ,según guias </t>
  </si>
  <si>
    <t>YK5401</t>
  </si>
  <si>
    <t>H.CARIPAN</t>
  </si>
  <si>
    <t>H.ANDRADE</t>
  </si>
  <si>
    <t>ABEL ADELMO</t>
  </si>
  <si>
    <t>L.ALTAMIRANO</t>
  </si>
  <si>
    <t>XN7651</t>
  </si>
  <si>
    <t>342 M3 X 12000=</t>
  </si>
  <si>
    <t>NETO  :  4.104.000</t>
  </si>
  <si>
    <t>IVA      :   779.760</t>
  </si>
  <si>
    <t>TOTAL : 4.883.760</t>
  </si>
  <si>
    <t>YR5166</t>
  </si>
  <si>
    <t>RN2493</t>
  </si>
  <si>
    <t>M.VERA</t>
  </si>
  <si>
    <t xml:space="preserve">  Total transportado y dispuesto en planta ECOPRIAL durante el mes de MAYO 2013 ,según guias </t>
  </si>
  <si>
    <t>271 M3 X 12000=</t>
  </si>
  <si>
    <t>NETO  :  3.252.000</t>
  </si>
  <si>
    <t>IVA      :   617.880</t>
  </si>
  <si>
    <t>TOTAL : 3.869.880</t>
  </si>
  <si>
    <t>M.CARDENAS</t>
  </si>
  <si>
    <t>YR5656</t>
  </si>
  <si>
    <t>Y.AGUILAR</t>
  </si>
  <si>
    <t>G.GONSALEZ</t>
  </si>
  <si>
    <t>SALMONES CHAICAS</t>
  </si>
  <si>
    <t>354 M3 X 12000=</t>
  </si>
  <si>
    <t>IVA      :   807.120</t>
  </si>
  <si>
    <t>NETO  :  4.248.000</t>
  </si>
  <si>
    <t xml:space="preserve">TOTAL :5.055.120 </t>
  </si>
  <si>
    <t>D.ALVARES</t>
  </si>
  <si>
    <t xml:space="preserve">  Total transportado y dispuesto en planta ECOPRIAL durante el mes de JUNIO 2013 ,según guias </t>
  </si>
  <si>
    <t>87 M3 X 12000=</t>
  </si>
  <si>
    <t>NETO  :  1.044.000</t>
  </si>
  <si>
    <t>IVA      :   198.360</t>
  </si>
  <si>
    <t>TOTAL :1.242.360</t>
  </si>
  <si>
    <t xml:space="preserve">  Total transportado y dispuesto en planta ECOPRIAL durante el mes de AGOSTO 2013 ,según guias </t>
  </si>
  <si>
    <t>FJHX94</t>
  </si>
  <si>
    <t>PISC.ICULPE</t>
  </si>
  <si>
    <t>KX2493</t>
  </si>
  <si>
    <t>385  M3 X 15000=</t>
  </si>
  <si>
    <t>NETO  :  5.775.000</t>
  </si>
  <si>
    <t>IVA      :   1.097.250</t>
  </si>
  <si>
    <t>TOTAL :6.872.250</t>
  </si>
  <si>
    <t>C.VILLEGA</t>
  </si>
  <si>
    <t xml:space="preserve">  Total transportado y dispuesto en planta ECOPRIAL durante el mes de SEPTIEMBRE 2013 ,según guias </t>
  </si>
  <si>
    <t>75  M3 X 15000=</t>
  </si>
  <si>
    <t>NETO  :  1.125.000</t>
  </si>
  <si>
    <t>IVA      :   213.750</t>
  </si>
  <si>
    <t>TOTAL : 1.338.750</t>
  </si>
  <si>
    <t xml:space="preserve">  Total transportado y dispuesto en planta ECOPRIAL durante el mes de OCTUBRE 2013 ,según guias </t>
  </si>
  <si>
    <t>PLVR12</t>
  </si>
  <si>
    <t>225  M3 X 15000=</t>
  </si>
  <si>
    <t>NETO  :  3.375.000</t>
  </si>
  <si>
    <t>IVA      :   641.250</t>
  </si>
  <si>
    <t>TOTAL : 4.016.250</t>
  </si>
  <si>
    <t xml:space="preserve">  Total transportado y dispuesto en planta ECOPRIAL durante el mes de NOVIEMBRE 2013 ,según guias </t>
  </si>
  <si>
    <t>DLVR12</t>
  </si>
  <si>
    <t>D.RIQUELME</t>
  </si>
  <si>
    <t>ACREREDES</t>
  </si>
  <si>
    <t>160  M3 X 15000=</t>
  </si>
  <si>
    <t>NETO  :  2.400.000</t>
  </si>
  <si>
    <t>IVA      :   456.000</t>
  </si>
  <si>
    <t>TOTAL : 2.856.000</t>
  </si>
  <si>
    <t>A.GONZALES</t>
  </si>
  <si>
    <t>LODOS</t>
  </si>
  <si>
    <t>13M3 X 15000=</t>
  </si>
  <si>
    <t>NETO  :  195.000</t>
  </si>
  <si>
    <t>IVA      :   37.050</t>
  </si>
  <si>
    <t>TOTAL : 232.050</t>
  </si>
  <si>
    <t>WR6756</t>
  </si>
  <si>
    <t>O.SALAS</t>
  </si>
  <si>
    <t>AC REDES SERV.ACUICOLAS</t>
  </si>
  <si>
    <t xml:space="preserve">  Total transportado y dispuesto en planta ECOPRIAL durante el mes de abril 2014 ,según guias </t>
  </si>
  <si>
    <t xml:space="preserve">  Total transportado y dispuesto en planta ECOPRIAL durante el mes de mayo  2014 ,según guias </t>
  </si>
  <si>
    <t xml:space="preserve">AC.REDES SERVICIOS ACUICOLAS </t>
  </si>
  <si>
    <t>REDES PATAGONIA AUSTRAL</t>
  </si>
  <si>
    <t>XN7654</t>
  </si>
  <si>
    <t>DRVR12</t>
  </si>
  <si>
    <t>P.TOLEDO</t>
  </si>
  <si>
    <t>347 M3 X 18000=</t>
  </si>
  <si>
    <t>NETO  :  6.246.000</t>
  </si>
  <si>
    <t>IVA      :   1.186.740</t>
  </si>
  <si>
    <t>TOTAL : 7.432.740</t>
  </si>
  <si>
    <t>AC.REDES ASERV.ACUICOLAS LTDA.</t>
  </si>
  <si>
    <t>74 M3 X 18000=</t>
  </si>
  <si>
    <t xml:space="preserve">  Total transportado y dispuesto en planta ECOPRIAL durante el mes de JUNIO  2014 ,según guias </t>
  </si>
  <si>
    <t>NETO  :  1.332.000</t>
  </si>
  <si>
    <t>IVA      :     253.080</t>
  </si>
  <si>
    <t>TOTAL : 1.585.080</t>
  </si>
  <si>
    <t xml:space="preserve">  Total transportado y dispuesto en planta ECOPRIAL durante el mes de julio  2014 ,según guias </t>
  </si>
  <si>
    <t>50 M3 X 18000=</t>
  </si>
  <si>
    <t>NETO  :  900.000</t>
  </si>
  <si>
    <t>IVA      :     171.000</t>
  </si>
  <si>
    <t>TOTAL : 1.071.000</t>
  </si>
  <si>
    <t xml:space="preserve">  de  despacho emitidas por RESITER INDUSTRIAL S.A: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</si>
</sst>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ck">
        <color theme="1" tint="0.499984740745262"/>
      </right>
      <top/>
      <bottom/>
      <diagonal/>
    </border>
    <border>
      <left/>
      <right style="medium">
        <color theme="0" tint="-0.499984740745262"/>
      </right>
      <top/>
      <bottom/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 style="medium">
        <color theme="0" tint="-0.499984740745262"/>
      </right>
      <top/>
      <bottom style="thick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medium">
        <color theme="1" tint="0.499984740745262"/>
      </right>
      <top/>
      <bottom style="thick">
        <color theme="1" tint="0.499984740745262"/>
      </bottom>
      <diagonal/>
    </border>
    <border>
      <left style="medium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34998626667073579"/>
      </bottom>
      <diagonal/>
    </border>
    <border>
      <left/>
      <right style="medium">
        <color theme="1" tint="0.499984740745262"/>
      </right>
      <top/>
      <bottom style="thick">
        <color theme="1" tint="0.34998626667073579"/>
      </bottom>
      <diagonal/>
    </border>
    <border>
      <left style="medium">
        <color theme="1" tint="0.499984740745262"/>
      </left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1" fillId="6" borderId="16" applyNumberFormat="0" applyFont="0" applyAlignment="0" applyProtection="0"/>
  </cellStyleXfs>
  <cellXfs count="95">
    <xf numFmtId="0" fontId="0" fillId="0" borderId="0" xfId="0"/>
    <xf numFmtId="0" fontId="2" fillId="2" borderId="1" xfId="1" applyBorder="1"/>
    <xf numFmtId="0" fontId="1" fillId="3" borderId="2" xfId="2" applyBorder="1" applyAlignment="1">
      <alignment horizontal="center"/>
    </xf>
    <xf numFmtId="16" fontId="1" fillId="3" borderId="2" xfId="2" applyNumberFormat="1" applyBorder="1"/>
    <xf numFmtId="0" fontId="1" fillId="3" borderId="2" xfId="2" applyBorder="1"/>
    <xf numFmtId="0" fontId="1" fillId="3" borderId="3" xfId="2" applyBorder="1" applyAlignment="1">
      <alignment horizontal="center"/>
    </xf>
    <xf numFmtId="0" fontId="0" fillId="3" borderId="2" xfId="2" applyFont="1" applyBorder="1"/>
    <xf numFmtId="0" fontId="0" fillId="3" borderId="2" xfId="2" applyFont="1" applyBorder="1" applyAlignment="1">
      <alignment horizontal="center"/>
    </xf>
    <xf numFmtId="0" fontId="1" fillId="4" borderId="0" xfId="2" applyFill="1" applyBorder="1"/>
    <xf numFmtId="0" fontId="1" fillId="4" borderId="0" xfId="2" applyFill="1" applyBorder="1" applyAlignment="1">
      <alignment horizontal="center"/>
    </xf>
    <xf numFmtId="0" fontId="1" fillId="4" borderId="5" xfId="2" applyFill="1" applyBorder="1"/>
    <xf numFmtId="0" fontId="1" fillId="4" borderId="4" xfId="2" applyFill="1" applyBorder="1"/>
    <xf numFmtId="0" fontId="1" fillId="4" borderId="4" xfId="2" applyFill="1" applyBorder="1" applyAlignment="1">
      <alignment horizontal="center"/>
    </xf>
    <xf numFmtId="0" fontId="1" fillId="4" borderId="6" xfId="2" applyFill="1" applyBorder="1"/>
    <xf numFmtId="0" fontId="1" fillId="4" borderId="7" xfId="2" applyFill="1" applyBorder="1"/>
    <xf numFmtId="0" fontId="1" fillId="4" borderId="7" xfId="2" applyFill="1" applyBorder="1" applyAlignment="1">
      <alignment horizontal="center"/>
    </xf>
    <xf numFmtId="0" fontId="3" fillId="5" borderId="8" xfId="0" applyFont="1" applyFill="1" applyBorder="1"/>
    <xf numFmtId="0" fontId="3" fillId="5" borderId="9" xfId="0" applyFont="1" applyFill="1" applyBorder="1"/>
    <xf numFmtId="0" fontId="3" fillId="5" borderId="10" xfId="0" applyFont="1" applyFill="1" applyBorder="1"/>
    <xf numFmtId="0" fontId="3" fillId="5" borderId="11" xfId="0" applyFont="1" applyFill="1" applyBorder="1"/>
    <xf numFmtId="0" fontId="3" fillId="5" borderId="0" xfId="0" applyFont="1" applyFill="1" applyBorder="1"/>
    <xf numFmtId="0" fontId="3" fillId="5" borderId="12" xfId="0" applyFont="1" applyFill="1" applyBorder="1"/>
    <xf numFmtId="0" fontId="3" fillId="5" borderId="13" xfId="0" applyFont="1" applyFill="1" applyBorder="1"/>
    <xf numFmtId="0" fontId="3" fillId="5" borderId="14" xfId="0" applyFont="1" applyFill="1" applyBorder="1"/>
    <xf numFmtId="0" fontId="3" fillId="5" borderId="15" xfId="0" applyFont="1" applyFill="1" applyBorder="1"/>
    <xf numFmtId="0" fontId="0" fillId="4" borderId="0" xfId="4" applyFont="1" applyFill="1" applyBorder="1" applyAlignment="1">
      <alignment horizontal="center"/>
    </xf>
    <xf numFmtId="0" fontId="0" fillId="4" borderId="0" xfId="0" applyFill="1"/>
    <xf numFmtId="0" fontId="0" fillId="4" borderId="0" xfId="4" applyFont="1" applyFill="1" applyBorder="1"/>
    <xf numFmtId="0" fontId="0" fillId="4" borderId="0" xfId="0" applyFont="1" applyFill="1"/>
    <xf numFmtId="0" fontId="3" fillId="4" borderId="0" xfId="4" applyFont="1" applyFill="1" applyBorder="1" applyAlignment="1">
      <alignment horizontal="center"/>
    </xf>
    <xf numFmtId="0" fontId="3" fillId="4" borderId="0" xfId="0" applyFont="1" applyFill="1"/>
    <xf numFmtId="0" fontId="0" fillId="0" borderId="17" xfId="0" applyBorder="1"/>
    <xf numFmtId="0" fontId="5" fillId="0" borderId="18" xfId="3" applyFont="1" applyBorder="1" applyAlignment="1" applyProtection="1"/>
    <xf numFmtId="0" fontId="5" fillId="0" borderId="0" xfId="3" applyFont="1" applyAlignment="1" applyProtection="1"/>
    <xf numFmtId="0" fontId="6" fillId="0" borderId="0" xfId="0" applyFont="1" applyBorder="1"/>
    <xf numFmtId="0" fontId="6" fillId="0" borderId="0" xfId="0" applyFont="1"/>
    <xf numFmtId="0" fontId="6" fillId="0" borderId="17" xfId="0" applyFont="1" applyBorder="1"/>
    <xf numFmtId="0" fontId="5" fillId="0" borderId="0" xfId="3" applyFont="1" applyBorder="1" applyAlignment="1" applyProtection="1"/>
    <xf numFmtId="0" fontId="0" fillId="0" borderId="19" xfId="0" applyBorder="1"/>
    <xf numFmtId="0" fontId="6" fillId="0" borderId="19" xfId="0" applyFont="1" applyBorder="1"/>
    <xf numFmtId="0" fontId="6" fillId="0" borderId="20" xfId="0" applyFont="1" applyBorder="1"/>
    <xf numFmtId="0" fontId="5" fillId="0" borderId="21" xfId="3" applyFont="1" applyBorder="1" applyAlignment="1" applyProtection="1"/>
    <xf numFmtId="0" fontId="5" fillId="0" borderId="19" xfId="3" applyFont="1" applyBorder="1" applyAlignment="1" applyProtection="1"/>
    <xf numFmtId="0" fontId="0" fillId="0" borderId="0" xfId="0" applyBorder="1"/>
    <xf numFmtId="0" fontId="0" fillId="0" borderId="0" xfId="0" applyFont="1" applyBorder="1"/>
    <xf numFmtId="0" fontId="7" fillId="0" borderId="0" xfId="0" applyFont="1" applyBorder="1"/>
    <xf numFmtId="0" fontId="7" fillId="0" borderId="0" xfId="0" applyFont="1"/>
    <xf numFmtId="0" fontId="3" fillId="4" borderId="2" xfId="2" applyFont="1" applyFill="1" applyBorder="1"/>
    <xf numFmtId="16" fontId="3" fillId="4" borderId="2" xfId="2" applyNumberFormat="1" applyFont="1" applyFill="1" applyBorder="1"/>
    <xf numFmtId="0" fontId="8" fillId="4" borderId="2" xfId="3" applyFont="1" applyFill="1" applyBorder="1" applyAlignment="1">
      <alignment horizontal="center"/>
    </xf>
    <xf numFmtId="0" fontId="9" fillId="0" borderId="0" xfId="0" applyFont="1"/>
    <xf numFmtId="0" fontId="10" fillId="4" borderId="0" xfId="2" applyFont="1" applyFill="1" applyBorder="1"/>
    <xf numFmtId="0" fontId="10" fillId="4" borderId="7" xfId="2" applyFont="1" applyFill="1" applyBorder="1"/>
    <xf numFmtId="0" fontId="0" fillId="7" borderId="0" xfId="0" applyFill="1"/>
    <xf numFmtId="0" fontId="0" fillId="0" borderId="0" xfId="0" applyFill="1" applyBorder="1"/>
    <xf numFmtId="0" fontId="3" fillId="0" borderId="0" xfId="0" applyFont="1" applyFill="1" applyBorder="1"/>
    <xf numFmtId="0" fontId="11" fillId="2" borderId="1" xfId="1" applyFont="1" applyBorder="1"/>
    <xf numFmtId="0" fontId="12" fillId="3" borderId="2" xfId="2" applyFont="1" applyBorder="1"/>
    <xf numFmtId="16" fontId="12" fillId="3" borderId="2" xfId="2" applyNumberFormat="1" applyFont="1" applyBorder="1"/>
    <xf numFmtId="0" fontId="12" fillId="3" borderId="2" xfId="2" applyFont="1" applyBorder="1" applyAlignment="1">
      <alignment horizontal="center"/>
    </xf>
    <xf numFmtId="0" fontId="12" fillId="7" borderId="0" xfId="0" applyFont="1" applyFill="1"/>
    <xf numFmtId="0" fontId="12" fillId="7" borderId="2" xfId="0" applyFont="1" applyFill="1" applyBorder="1"/>
    <xf numFmtId="16" fontId="12" fillId="7" borderId="2" xfId="0" applyNumberFormat="1" applyFont="1" applyFill="1" applyBorder="1"/>
    <xf numFmtId="0" fontId="0" fillId="7" borderId="2" xfId="0" applyFill="1" applyBorder="1"/>
    <xf numFmtId="16" fontId="0" fillId="7" borderId="2" xfId="0" applyNumberFormat="1" applyFill="1" applyBorder="1"/>
    <xf numFmtId="0" fontId="0" fillId="7" borderId="2" xfId="0" applyFont="1" applyFill="1" applyBorder="1"/>
    <xf numFmtId="16" fontId="0" fillId="7" borderId="2" xfId="0" applyNumberFormat="1" applyFont="1" applyFill="1" applyBorder="1"/>
    <xf numFmtId="0" fontId="0" fillId="0" borderId="0" xfId="0" applyFont="1"/>
    <xf numFmtId="0" fontId="0" fillId="0" borderId="0" xfId="0" applyFont="1" applyFill="1" applyBorder="1"/>
    <xf numFmtId="0" fontId="2" fillId="2" borderId="22" xfId="1" applyBorder="1"/>
    <xf numFmtId="0" fontId="13" fillId="0" borderId="0" xfId="3" applyFont="1" applyBorder="1" applyAlignment="1" applyProtection="1">
      <alignment vertical="top"/>
    </xf>
    <xf numFmtId="0" fontId="13" fillId="0" borderId="23" xfId="3" applyFont="1" applyBorder="1" applyAlignment="1" applyProtection="1">
      <alignment vertical="top"/>
    </xf>
    <xf numFmtId="0" fontId="6" fillId="0" borderId="24" xfId="0" applyFont="1" applyBorder="1"/>
    <xf numFmtId="0" fontId="14" fillId="4" borderId="0" xfId="0" applyFont="1" applyFill="1" applyBorder="1" applyAlignment="1">
      <alignment horizontal="center"/>
    </xf>
    <xf numFmtId="0" fontId="14" fillId="4" borderId="0" xfId="0" applyFont="1" applyFill="1" applyBorder="1"/>
    <xf numFmtId="0" fontId="3" fillId="0" borderId="0" xfId="0" applyFont="1"/>
    <xf numFmtId="0" fontId="14" fillId="0" borderId="0" xfId="0" applyFont="1"/>
    <xf numFmtId="0" fontId="0" fillId="0" borderId="0" xfId="0" applyFill="1"/>
    <xf numFmtId="0" fontId="3" fillId="5" borderId="0" xfId="0" applyFont="1" applyFill="1"/>
    <xf numFmtId="0" fontId="3" fillId="5" borderId="0" xfId="0" applyFont="1" applyFill="1" applyAlignment="1">
      <alignment horizontal="left"/>
    </xf>
    <xf numFmtId="0" fontId="15" fillId="0" borderId="0" xfId="0" applyFont="1" applyBorder="1"/>
    <xf numFmtId="0" fontId="15" fillId="0" borderId="0" xfId="0" applyFont="1"/>
    <xf numFmtId="0" fontId="0" fillId="0" borderId="25" xfId="0" applyBorder="1"/>
    <xf numFmtId="0" fontId="6" fillId="0" borderId="25" xfId="0" applyFont="1" applyBorder="1"/>
    <xf numFmtId="0" fontId="0" fillId="0" borderId="28" xfId="0" applyBorder="1"/>
    <xf numFmtId="0" fontId="6" fillId="0" borderId="28" xfId="0" applyFont="1" applyBorder="1"/>
    <xf numFmtId="0" fontId="6" fillId="0" borderId="29" xfId="0" applyFont="1" applyBorder="1"/>
    <xf numFmtId="0" fontId="16" fillId="0" borderId="0" xfId="3" applyFont="1" applyBorder="1" applyAlignment="1" applyProtection="1">
      <alignment vertical="top"/>
    </xf>
    <xf numFmtId="0" fontId="17" fillId="0" borderId="0" xfId="0" applyFont="1"/>
    <xf numFmtId="0" fontId="16" fillId="0" borderId="26" xfId="3" applyFont="1" applyBorder="1" applyAlignment="1" applyProtection="1">
      <alignment vertical="top"/>
    </xf>
    <xf numFmtId="0" fontId="17" fillId="0" borderId="27" xfId="0" applyFont="1" applyBorder="1"/>
    <xf numFmtId="0" fontId="17" fillId="0" borderId="25" xfId="0" applyFont="1" applyBorder="1"/>
    <xf numFmtId="0" fontId="0" fillId="0" borderId="2" xfId="0" applyBorder="1"/>
    <xf numFmtId="16" fontId="0" fillId="0" borderId="2" xfId="0" applyNumberFormat="1" applyBorder="1"/>
    <xf numFmtId="0" fontId="2" fillId="2" borderId="2" xfId="1" applyBorder="1"/>
  </cellXfs>
  <cellStyles count="5">
    <cellStyle name="20% - Énfasis5" xfId="2" builtinId="46"/>
    <cellStyle name="Encabezado 4" xfId="3" builtinId="19"/>
    <cellStyle name="Énfasis3" xfId="1" builtinId="37"/>
    <cellStyle name="Normal" xfId="0" builtinId="0"/>
    <cellStyle name="Notas" xfId="4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497895</xdr:colOff>
      <xdr:row>26</xdr:row>
      <xdr:rowOff>35493</xdr:rowOff>
    </xdr:from>
    <xdr:to>
      <xdr:col>3</xdr:col>
      <xdr:colOff>394994</xdr:colOff>
      <xdr:row>31</xdr:row>
      <xdr:rowOff>19049</xdr:rowOff>
    </xdr:to>
    <xdr:pic>
      <xdr:nvPicPr>
        <xdr:cNvPr id="2" name="1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 rot="10800000">
          <a:off x="497895" y="5760018"/>
          <a:ext cx="2068799" cy="93605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5</xdr:col>
      <xdr:colOff>25978</xdr:colOff>
      <xdr:row>24</xdr:row>
      <xdr:rowOff>173181</xdr:rowOff>
    </xdr:from>
    <xdr:to>
      <xdr:col>6</xdr:col>
      <xdr:colOff>155865</xdr:colOff>
      <xdr:row>33</xdr:row>
      <xdr:rowOff>81446</xdr:rowOff>
    </xdr:to>
    <xdr:pic>
      <xdr:nvPicPr>
        <xdr:cNvPr id="3" name="2 Imagen" descr="timbre_0.tmp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35978" y="12555681"/>
          <a:ext cx="1034762" cy="178469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0</xdr:row>
      <xdr:rowOff>161924</xdr:rowOff>
    </xdr:from>
    <xdr:to>
      <xdr:col>3</xdr:col>
      <xdr:colOff>667760</xdr:colOff>
      <xdr:row>4</xdr:row>
      <xdr:rowOff>142875</xdr:rowOff>
    </xdr:to>
    <xdr:pic>
      <xdr:nvPicPr>
        <xdr:cNvPr id="4" name="3 Imagen" descr="http://www.ecoprial.cl/slideshow/home_0_1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33375" y="161924"/>
          <a:ext cx="2506085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102578</xdr:rowOff>
    </xdr:from>
    <xdr:to>
      <xdr:col>2</xdr:col>
      <xdr:colOff>754673</xdr:colOff>
      <xdr:row>4</xdr:row>
      <xdr:rowOff>152094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000" y="12361253"/>
          <a:ext cx="4256698" cy="621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323272</xdr:colOff>
      <xdr:row>27</xdr:row>
      <xdr:rowOff>123824</xdr:rowOff>
    </xdr:from>
    <xdr:to>
      <xdr:col>7</xdr:col>
      <xdr:colOff>838200</xdr:colOff>
      <xdr:row>31</xdr:row>
      <xdr:rowOff>228598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133272" y="5476874"/>
          <a:ext cx="2038928" cy="91439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8</xdr:col>
      <xdr:colOff>214313</xdr:colOff>
      <xdr:row>26</xdr:row>
      <xdr:rowOff>7938</xdr:rowOff>
    </xdr:from>
    <xdr:to>
      <xdr:col>9</xdr:col>
      <xdr:colOff>238124</xdr:colOff>
      <xdr:row>33</xdr:row>
      <xdr:rowOff>117909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167188" y="9323388"/>
          <a:ext cx="785811" cy="15387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102578</xdr:rowOff>
    </xdr:from>
    <xdr:to>
      <xdr:col>2</xdr:col>
      <xdr:colOff>754673</xdr:colOff>
      <xdr:row>4</xdr:row>
      <xdr:rowOff>152094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000" y="293078"/>
          <a:ext cx="2161198" cy="621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323272</xdr:colOff>
      <xdr:row>27</xdr:row>
      <xdr:rowOff>123824</xdr:rowOff>
    </xdr:from>
    <xdr:to>
      <xdr:col>8</xdr:col>
      <xdr:colOff>0</xdr:colOff>
      <xdr:row>31</xdr:row>
      <xdr:rowOff>142873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142797" y="5686424"/>
          <a:ext cx="2038928" cy="91439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8</xdr:col>
      <xdr:colOff>214313</xdr:colOff>
      <xdr:row>26</xdr:row>
      <xdr:rowOff>7938</xdr:rowOff>
    </xdr:from>
    <xdr:to>
      <xdr:col>9</xdr:col>
      <xdr:colOff>238124</xdr:colOff>
      <xdr:row>32</xdr:row>
      <xdr:rowOff>165534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72238" y="5332413"/>
          <a:ext cx="1004886" cy="16339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102578</xdr:rowOff>
    </xdr:from>
    <xdr:to>
      <xdr:col>2</xdr:col>
      <xdr:colOff>697523</xdr:colOff>
      <xdr:row>4</xdr:row>
      <xdr:rowOff>152094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000" y="293078"/>
          <a:ext cx="2151673" cy="621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323272</xdr:colOff>
      <xdr:row>27</xdr:row>
      <xdr:rowOff>123824</xdr:rowOff>
    </xdr:from>
    <xdr:to>
      <xdr:col>8</xdr:col>
      <xdr:colOff>0</xdr:colOff>
      <xdr:row>31</xdr:row>
      <xdr:rowOff>95248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133272" y="5686424"/>
          <a:ext cx="1962728" cy="82867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8</xdr:col>
      <xdr:colOff>214313</xdr:colOff>
      <xdr:row>26</xdr:row>
      <xdr:rowOff>7938</xdr:rowOff>
    </xdr:from>
    <xdr:to>
      <xdr:col>9</xdr:col>
      <xdr:colOff>238124</xdr:colOff>
      <xdr:row>32</xdr:row>
      <xdr:rowOff>22659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310313" y="5332413"/>
          <a:ext cx="785811" cy="14434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2</xdr:row>
      <xdr:rowOff>102578</xdr:rowOff>
    </xdr:from>
    <xdr:to>
      <xdr:col>2</xdr:col>
      <xdr:colOff>297473</xdr:colOff>
      <xdr:row>5</xdr:row>
      <xdr:rowOff>152094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000" y="293078"/>
          <a:ext cx="2151673" cy="621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313747</xdr:colOff>
      <xdr:row>48</xdr:row>
      <xdr:rowOff>219075</xdr:rowOff>
    </xdr:from>
    <xdr:to>
      <xdr:col>7</xdr:col>
      <xdr:colOff>676275</xdr:colOff>
      <xdr:row>53</xdr:row>
      <xdr:rowOff>219073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523797" y="9677400"/>
          <a:ext cx="1962728" cy="1057273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8</xdr:col>
      <xdr:colOff>214313</xdr:colOff>
      <xdr:row>48</xdr:row>
      <xdr:rowOff>7938</xdr:rowOff>
    </xdr:from>
    <xdr:to>
      <xdr:col>9</xdr:col>
      <xdr:colOff>238124</xdr:colOff>
      <xdr:row>53</xdr:row>
      <xdr:rowOff>108384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367463" y="5332413"/>
          <a:ext cx="785811" cy="130059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313747</xdr:colOff>
      <xdr:row>38</xdr:row>
      <xdr:rowOff>219075</xdr:rowOff>
    </xdr:from>
    <xdr:to>
      <xdr:col>7</xdr:col>
      <xdr:colOff>676275</xdr:colOff>
      <xdr:row>43</xdr:row>
      <xdr:rowOff>111916</xdr:rowOff>
    </xdr:to>
    <xdr:pic>
      <xdr:nvPicPr>
        <xdr:cNvPr id="2" name="1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 rot="10800000">
          <a:off x="4523797" y="9677400"/>
          <a:ext cx="1962728" cy="1057273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8</xdr:col>
      <xdr:colOff>214313</xdr:colOff>
      <xdr:row>38</xdr:row>
      <xdr:rowOff>7938</xdr:rowOff>
    </xdr:from>
    <xdr:to>
      <xdr:col>9</xdr:col>
      <xdr:colOff>238124</xdr:colOff>
      <xdr:row>43</xdr:row>
      <xdr:rowOff>1227</xdr:rowOff>
    </xdr:to>
    <xdr:pic>
      <xdr:nvPicPr>
        <xdr:cNvPr id="3" name="2 Imagen" descr="timbre_0.tmp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786563" y="9466263"/>
          <a:ext cx="785811" cy="1157721"/>
        </a:xfrm>
        <a:prstGeom prst="rect">
          <a:avLst/>
        </a:prstGeom>
      </xdr:spPr>
    </xdr:pic>
    <xdr:clientData/>
  </xdr:twoCellAnchor>
  <xdr:twoCellAnchor editAs="oneCell">
    <xdr:from>
      <xdr:col>0</xdr:col>
      <xdr:colOff>107156</xdr:colOff>
      <xdr:row>0</xdr:row>
      <xdr:rowOff>119064</xdr:rowOff>
    </xdr:from>
    <xdr:to>
      <xdr:col>3</xdr:col>
      <xdr:colOff>631032</xdr:colOff>
      <xdr:row>5</xdr:row>
      <xdr:rowOff>104470</xdr:rowOff>
    </xdr:to>
    <xdr:pic>
      <xdr:nvPicPr>
        <xdr:cNvPr id="4" name="3 Imagen" descr="http://www.ecoprial.cl/slideshow/home_0_1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7156" y="119064"/>
          <a:ext cx="3059907" cy="937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158750</xdr:rowOff>
    </xdr:from>
    <xdr:to>
      <xdr:col>3</xdr:col>
      <xdr:colOff>703793</xdr:colOff>
      <xdr:row>5</xdr:row>
      <xdr:rowOff>144156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8750"/>
          <a:ext cx="2809876" cy="937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483079</xdr:colOff>
      <xdr:row>29</xdr:row>
      <xdr:rowOff>144991</xdr:rowOff>
    </xdr:from>
    <xdr:to>
      <xdr:col>8</xdr:col>
      <xdr:colOff>137582</xdr:colOff>
      <xdr:row>33</xdr:row>
      <xdr:rowOff>45240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197829" y="6166908"/>
          <a:ext cx="1940503" cy="87391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8</xdr:col>
      <xdr:colOff>701146</xdr:colOff>
      <xdr:row>30</xdr:row>
      <xdr:rowOff>42333</xdr:rowOff>
    </xdr:from>
    <xdr:to>
      <xdr:col>10</xdr:col>
      <xdr:colOff>105833</xdr:colOff>
      <xdr:row>35</xdr:row>
      <xdr:rowOff>95250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01896" y="6254750"/>
          <a:ext cx="928687" cy="127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161925</xdr:rowOff>
    </xdr:from>
    <xdr:to>
      <xdr:col>3</xdr:col>
      <xdr:colOff>405343</xdr:colOff>
      <xdr:row>4</xdr:row>
      <xdr:rowOff>19050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61925"/>
          <a:ext cx="2809876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412749</xdr:colOff>
      <xdr:row>33</xdr:row>
      <xdr:rowOff>31747</xdr:rowOff>
    </xdr:from>
    <xdr:to>
      <xdr:col>9</xdr:col>
      <xdr:colOff>285748</xdr:colOff>
      <xdr:row>36</xdr:row>
      <xdr:rowOff>182820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984749" y="6656914"/>
          <a:ext cx="2158999" cy="881323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9</xdr:col>
      <xdr:colOff>701146</xdr:colOff>
      <xdr:row>33</xdr:row>
      <xdr:rowOff>42333</xdr:rowOff>
    </xdr:from>
    <xdr:to>
      <xdr:col>11</xdr:col>
      <xdr:colOff>105833</xdr:colOff>
      <xdr:row>37</xdr:row>
      <xdr:rowOff>74084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16171" y="6128808"/>
          <a:ext cx="928687" cy="1253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161925</xdr:rowOff>
    </xdr:from>
    <xdr:to>
      <xdr:col>3</xdr:col>
      <xdr:colOff>405343</xdr:colOff>
      <xdr:row>4</xdr:row>
      <xdr:rowOff>19050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61925"/>
          <a:ext cx="2805643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117474</xdr:colOff>
      <xdr:row>24</xdr:row>
      <xdr:rowOff>88897</xdr:rowOff>
    </xdr:from>
    <xdr:to>
      <xdr:col>10</xdr:col>
      <xdr:colOff>752473</xdr:colOff>
      <xdr:row>27</xdr:row>
      <xdr:rowOff>135195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6213474" y="4832347"/>
          <a:ext cx="2158999" cy="722573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9</xdr:col>
      <xdr:colOff>701146</xdr:colOff>
      <xdr:row>28</xdr:row>
      <xdr:rowOff>42333</xdr:rowOff>
    </xdr:from>
    <xdr:to>
      <xdr:col>11</xdr:col>
      <xdr:colOff>105833</xdr:colOff>
      <xdr:row>31</xdr:row>
      <xdr:rowOff>112184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92496" y="6652683"/>
          <a:ext cx="928687" cy="99377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161925</xdr:rowOff>
    </xdr:from>
    <xdr:to>
      <xdr:col>3</xdr:col>
      <xdr:colOff>157693</xdr:colOff>
      <xdr:row>4</xdr:row>
      <xdr:rowOff>19050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61925"/>
          <a:ext cx="2672293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276223</xdr:colOff>
      <xdr:row>32</xdr:row>
      <xdr:rowOff>66675</xdr:rowOff>
    </xdr:from>
    <xdr:to>
      <xdr:col>9</xdr:col>
      <xdr:colOff>66674</xdr:colOff>
      <xdr:row>35</xdr:row>
      <xdr:rowOff>230445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848223" y="6534150"/>
          <a:ext cx="2076451" cy="84004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9</xdr:col>
      <xdr:colOff>701146</xdr:colOff>
      <xdr:row>30</xdr:row>
      <xdr:rowOff>42333</xdr:rowOff>
    </xdr:from>
    <xdr:to>
      <xdr:col>11</xdr:col>
      <xdr:colOff>105833</xdr:colOff>
      <xdr:row>33</xdr:row>
      <xdr:rowOff>112184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559146" y="5700183"/>
          <a:ext cx="928687" cy="79375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161925</xdr:rowOff>
    </xdr:from>
    <xdr:to>
      <xdr:col>3</xdr:col>
      <xdr:colOff>129118</xdr:colOff>
      <xdr:row>4</xdr:row>
      <xdr:rowOff>19050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61925"/>
          <a:ext cx="2672293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276221</xdr:colOff>
      <xdr:row>20</xdr:row>
      <xdr:rowOff>66673</xdr:rowOff>
    </xdr:from>
    <xdr:to>
      <xdr:col>7</xdr:col>
      <xdr:colOff>828672</xdr:colOff>
      <xdr:row>23</xdr:row>
      <xdr:rowOff>228599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114796" y="4248148"/>
          <a:ext cx="2076451" cy="838201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8</xdr:col>
      <xdr:colOff>701146</xdr:colOff>
      <xdr:row>18</xdr:row>
      <xdr:rowOff>42333</xdr:rowOff>
    </xdr:from>
    <xdr:to>
      <xdr:col>10</xdr:col>
      <xdr:colOff>105833</xdr:colOff>
      <xdr:row>20</xdr:row>
      <xdr:rowOff>207434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06796" y="6033558"/>
          <a:ext cx="928687" cy="78422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161925</xdr:rowOff>
    </xdr:from>
    <xdr:to>
      <xdr:col>3</xdr:col>
      <xdr:colOff>24343</xdr:colOff>
      <xdr:row>4</xdr:row>
      <xdr:rowOff>19050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61925"/>
          <a:ext cx="2424643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333371</xdr:colOff>
      <xdr:row>32</xdr:row>
      <xdr:rowOff>171448</xdr:rowOff>
    </xdr:from>
    <xdr:to>
      <xdr:col>8</xdr:col>
      <xdr:colOff>57147</xdr:colOff>
      <xdr:row>35</xdr:row>
      <xdr:rowOff>142874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143371" y="6638923"/>
          <a:ext cx="2009776" cy="69532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8</xdr:col>
      <xdr:colOff>701146</xdr:colOff>
      <xdr:row>30</xdr:row>
      <xdr:rowOff>42333</xdr:rowOff>
    </xdr:from>
    <xdr:to>
      <xdr:col>10</xdr:col>
      <xdr:colOff>105833</xdr:colOff>
      <xdr:row>32</xdr:row>
      <xdr:rowOff>93134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082896" y="3747558"/>
          <a:ext cx="928687" cy="64135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161925</xdr:rowOff>
    </xdr:from>
    <xdr:to>
      <xdr:col>2</xdr:col>
      <xdr:colOff>643468</xdr:colOff>
      <xdr:row>4</xdr:row>
      <xdr:rowOff>19050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61925"/>
          <a:ext cx="2396068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333371</xdr:colOff>
      <xdr:row>18</xdr:row>
      <xdr:rowOff>171447</xdr:rowOff>
    </xdr:from>
    <xdr:to>
      <xdr:col>8</xdr:col>
      <xdr:colOff>57147</xdr:colOff>
      <xdr:row>21</xdr:row>
      <xdr:rowOff>161924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143371" y="3924297"/>
          <a:ext cx="2009776" cy="71437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8</xdr:col>
      <xdr:colOff>701146</xdr:colOff>
      <xdr:row>16</xdr:row>
      <xdr:rowOff>42333</xdr:rowOff>
    </xdr:from>
    <xdr:to>
      <xdr:col>10</xdr:col>
      <xdr:colOff>105833</xdr:colOff>
      <xdr:row>20</xdr:row>
      <xdr:rowOff>200025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97146" y="3318933"/>
          <a:ext cx="928687" cy="111019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1</xdr:row>
      <xdr:rowOff>66675</xdr:rowOff>
    </xdr:from>
    <xdr:to>
      <xdr:col>3</xdr:col>
      <xdr:colOff>409574</xdr:colOff>
      <xdr:row>4</xdr:row>
      <xdr:rowOff>114300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49" y="257175"/>
          <a:ext cx="2676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276219</xdr:colOff>
      <xdr:row>25</xdr:row>
      <xdr:rowOff>28575</xdr:rowOff>
    </xdr:from>
    <xdr:to>
      <xdr:col>10</xdr:col>
      <xdr:colOff>152398</xdr:colOff>
      <xdr:row>28</xdr:row>
      <xdr:rowOff>180974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5610219" y="5210175"/>
          <a:ext cx="2162179" cy="82867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10</xdr:col>
      <xdr:colOff>701146</xdr:colOff>
      <xdr:row>22</xdr:row>
      <xdr:rowOff>42333</xdr:rowOff>
    </xdr:from>
    <xdr:to>
      <xdr:col>12</xdr:col>
      <xdr:colOff>105833</xdr:colOff>
      <xdr:row>27</xdr:row>
      <xdr:rowOff>0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940021" y="3318933"/>
          <a:ext cx="928687" cy="111019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1</xdr:row>
      <xdr:rowOff>66675</xdr:rowOff>
    </xdr:from>
    <xdr:to>
      <xdr:col>3</xdr:col>
      <xdr:colOff>409574</xdr:colOff>
      <xdr:row>4</xdr:row>
      <xdr:rowOff>114300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49" y="257175"/>
          <a:ext cx="2676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276219</xdr:colOff>
      <xdr:row>24</xdr:row>
      <xdr:rowOff>28575</xdr:rowOff>
    </xdr:from>
    <xdr:to>
      <xdr:col>10</xdr:col>
      <xdr:colOff>152398</xdr:colOff>
      <xdr:row>27</xdr:row>
      <xdr:rowOff>76199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5943594" y="5210175"/>
          <a:ext cx="2162179" cy="82867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10</xdr:col>
      <xdr:colOff>701146</xdr:colOff>
      <xdr:row>21</xdr:row>
      <xdr:rowOff>42333</xdr:rowOff>
    </xdr:from>
    <xdr:to>
      <xdr:col>12</xdr:col>
      <xdr:colOff>105833</xdr:colOff>
      <xdr:row>24</xdr:row>
      <xdr:rowOff>238125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54521" y="4509558"/>
          <a:ext cx="928687" cy="111019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1</xdr:row>
      <xdr:rowOff>66675</xdr:rowOff>
    </xdr:from>
    <xdr:to>
      <xdr:col>3</xdr:col>
      <xdr:colOff>409574</xdr:colOff>
      <xdr:row>4</xdr:row>
      <xdr:rowOff>114300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49" y="257175"/>
          <a:ext cx="2676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1</xdr:row>
      <xdr:rowOff>66675</xdr:rowOff>
    </xdr:from>
    <xdr:to>
      <xdr:col>3</xdr:col>
      <xdr:colOff>409574</xdr:colOff>
      <xdr:row>4</xdr:row>
      <xdr:rowOff>114300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49" y="257175"/>
          <a:ext cx="2676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1</xdr:row>
      <xdr:rowOff>66675</xdr:rowOff>
    </xdr:from>
    <xdr:to>
      <xdr:col>3</xdr:col>
      <xdr:colOff>409574</xdr:colOff>
      <xdr:row>4</xdr:row>
      <xdr:rowOff>114300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49" y="257175"/>
          <a:ext cx="2676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85725</xdr:rowOff>
    </xdr:from>
    <xdr:to>
      <xdr:col>3</xdr:col>
      <xdr:colOff>523874</xdr:colOff>
      <xdr:row>3</xdr:row>
      <xdr:rowOff>133350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49" y="85725"/>
          <a:ext cx="2676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85725</xdr:rowOff>
    </xdr:from>
    <xdr:to>
      <xdr:col>3</xdr:col>
      <xdr:colOff>523874</xdr:colOff>
      <xdr:row>3</xdr:row>
      <xdr:rowOff>133350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49" y="85725"/>
          <a:ext cx="2676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ecoprial.cl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ecoprial.cl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ecoprial.c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coprial.cl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coprial.cl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://www.ecoprial.cl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://www.ecoprial.cl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://www.ecoprial.cl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://www.ecoprial.cl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http://www.ecoprial.cl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http://www.ecoprial.cl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hyperlink" Target="http://www.ecoprial.cl/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hyperlink" Target="http://www.ecoprial.cl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hyperlink" Target="http://www.ecoprial.cl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hyperlink" Target="http://www.ecoprial.cl/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hyperlink" Target="http://www.ecoprial.cl/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hyperlink" Target="http://www.ecoprial.cl/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hyperlink" Target="http://www.ecoprial.cl/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hyperlink" Target="http://www.ecoprial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A100" zoomScale="110" zoomScaleNormal="110" workbookViewId="0">
      <selection activeCell="I115" sqref="I115"/>
    </sheetView>
  </sheetViews>
  <sheetFormatPr baseColWidth="10" defaultRowHeight="15" x14ac:dyDescent="0.25"/>
  <cols>
    <col min="8" max="8" width="17.28515625" customWidth="1"/>
    <col min="9" max="9" width="15" customWidth="1"/>
    <col min="10" max="10" width="13.140625" customWidth="1"/>
  </cols>
  <sheetData>
    <row r="1" spans="1:13" ht="18.75" x14ac:dyDescent="0.3">
      <c r="C1" s="52" t="s">
        <v>43</v>
      </c>
      <c r="D1" s="52"/>
    </row>
    <row r="2" spans="1:1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x14ac:dyDescent="0.25">
      <c r="A3" s="2">
        <v>4440</v>
      </c>
      <c r="B3" s="3">
        <v>40820</v>
      </c>
      <c r="C3" s="2">
        <v>1447</v>
      </c>
      <c r="D3" s="4">
        <v>1019</v>
      </c>
      <c r="E3" s="4">
        <v>1040</v>
      </c>
      <c r="F3" s="2" t="s">
        <v>15</v>
      </c>
      <c r="G3" s="4" t="s">
        <v>14</v>
      </c>
      <c r="H3" s="4" t="s">
        <v>13</v>
      </c>
      <c r="I3" s="4" t="s">
        <v>16</v>
      </c>
      <c r="J3" s="6" t="s">
        <v>17</v>
      </c>
      <c r="K3" s="5">
        <v>7</v>
      </c>
      <c r="L3" s="2">
        <v>7</v>
      </c>
      <c r="M3" s="2">
        <v>23</v>
      </c>
    </row>
    <row r="4" spans="1:13" x14ac:dyDescent="0.25">
      <c r="A4" s="2">
        <v>4582</v>
      </c>
      <c r="B4" s="3">
        <v>40835</v>
      </c>
      <c r="C4" s="2">
        <v>1603</v>
      </c>
      <c r="D4" s="4">
        <v>1625</v>
      </c>
      <c r="E4" s="4">
        <v>1648</v>
      </c>
      <c r="F4" s="7" t="s">
        <v>15</v>
      </c>
      <c r="G4" s="6" t="s">
        <v>14</v>
      </c>
      <c r="H4" s="6" t="s">
        <v>13</v>
      </c>
      <c r="I4" s="6" t="s">
        <v>16</v>
      </c>
      <c r="J4" s="6" t="s">
        <v>17</v>
      </c>
      <c r="K4" s="5">
        <v>13</v>
      </c>
      <c r="L4" s="2">
        <f>SUM(K4+L3)</f>
        <v>20</v>
      </c>
      <c r="M4" s="2">
        <v>24</v>
      </c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2">
        <f t="shared" ref="L5" si="0">SUM(K5+L4)</f>
        <v>20</v>
      </c>
      <c r="M5" s="4"/>
    </row>
    <row r="6" spans="1:13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8"/>
    </row>
    <row r="9" spans="1:13" ht="18.75" x14ac:dyDescent="0.3">
      <c r="A9" s="8"/>
      <c r="B9" s="8"/>
      <c r="C9" s="51"/>
      <c r="D9" s="51"/>
      <c r="E9" s="51"/>
      <c r="F9" s="8"/>
      <c r="G9" s="8"/>
      <c r="H9" s="8"/>
      <c r="I9" s="8"/>
      <c r="J9" s="8"/>
      <c r="K9" s="8"/>
      <c r="L9" s="9"/>
      <c r="M9" s="8"/>
    </row>
    <row r="10" spans="1:13" ht="18.75" x14ac:dyDescent="0.3">
      <c r="A10" s="13"/>
      <c r="B10" s="14"/>
      <c r="C10" s="52" t="s">
        <v>44</v>
      </c>
      <c r="D10" s="52"/>
      <c r="E10" s="52"/>
      <c r="F10" s="14"/>
      <c r="G10" s="14"/>
      <c r="H10" s="14"/>
      <c r="I10" s="14"/>
      <c r="J10" s="14"/>
      <c r="K10" s="14"/>
      <c r="L10" s="15"/>
      <c r="M10" s="14"/>
    </row>
    <row r="11" spans="1:13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</row>
    <row r="12" spans="1:13" x14ac:dyDescent="0.25">
      <c r="A12" s="4">
        <v>5992</v>
      </c>
      <c r="B12" s="3">
        <v>40976</v>
      </c>
      <c r="C12" s="4">
        <v>622350</v>
      </c>
      <c r="D12" s="4">
        <v>1400</v>
      </c>
      <c r="E12" s="4">
        <v>1420</v>
      </c>
      <c r="F12" s="6" t="s">
        <v>15</v>
      </c>
      <c r="G12" s="6" t="s">
        <v>18</v>
      </c>
      <c r="H12" s="6" t="s">
        <v>19</v>
      </c>
      <c r="I12" s="6" t="s">
        <v>16</v>
      </c>
      <c r="J12" s="6" t="s">
        <v>20</v>
      </c>
      <c r="K12" s="4">
        <v>10</v>
      </c>
      <c r="L12" s="2">
        <v>10</v>
      </c>
      <c r="M12" s="4">
        <v>27</v>
      </c>
    </row>
    <row r="13" spans="1:13" x14ac:dyDescent="0.25">
      <c r="A13" s="4">
        <v>6077</v>
      </c>
      <c r="B13" s="3">
        <v>40982</v>
      </c>
      <c r="C13" s="4">
        <v>3455</v>
      </c>
      <c r="D13" s="4">
        <v>2020</v>
      </c>
      <c r="E13" s="4">
        <v>2050</v>
      </c>
      <c r="F13" s="6" t="s">
        <v>15</v>
      </c>
      <c r="G13" s="6" t="s">
        <v>21</v>
      </c>
      <c r="H13" s="6" t="s">
        <v>23</v>
      </c>
      <c r="I13" s="6" t="s">
        <v>16</v>
      </c>
      <c r="J13" s="6" t="s">
        <v>20</v>
      </c>
      <c r="K13" s="4">
        <v>13</v>
      </c>
      <c r="L13" s="2">
        <f>SUM(K13+L12)</f>
        <v>23</v>
      </c>
      <c r="M13" s="4">
        <v>27</v>
      </c>
    </row>
    <row r="14" spans="1:13" x14ac:dyDescent="0.25">
      <c r="A14" s="4">
        <v>6078</v>
      </c>
      <c r="B14" s="3">
        <v>40982</v>
      </c>
      <c r="C14" s="4">
        <v>3456</v>
      </c>
      <c r="D14" s="4">
        <v>2020</v>
      </c>
      <c r="E14" s="4">
        <v>2050</v>
      </c>
      <c r="F14" s="6" t="s">
        <v>15</v>
      </c>
      <c r="G14" s="6" t="s">
        <v>22</v>
      </c>
      <c r="H14" s="6" t="s">
        <v>24</v>
      </c>
      <c r="I14" s="6" t="s">
        <v>16</v>
      </c>
      <c r="J14" s="6" t="s">
        <v>20</v>
      </c>
      <c r="K14" s="4">
        <v>13</v>
      </c>
      <c r="L14" s="2">
        <f t="shared" ref="L14:L18" si="1">SUM(K14+L13)</f>
        <v>36</v>
      </c>
      <c r="M14" s="4">
        <v>27</v>
      </c>
    </row>
    <row r="15" spans="1:13" x14ac:dyDescent="0.25">
      <c r="A15" s="4">
        <v>6196</v>
      </c>
      <c r="B15" s="3">
        <v>40989</v>
      </c>
      <c r="C15" s="4">
        <v>3835</v>
      </c>
      <c r="D15" s="4">
        <v>1600</v>
      </c>
      <c r="E15" s="4">
        <v>1620</v>
      </c>
      <c r="F15" s="6" t="s">
        <v>15</v>
      </c>
      <c r="G15" s="6" t="s">
        <v>25</v>
      </c>
      <c r="H15" s="6" t="s">
        <v>26</v>
      </c>
      <c r="I15" s="6" t="s">
        <v>16</v>
      </c>
      <c r="J15" s="6" t="s">
        <v>20</v>
      </c>
      <c r="K15" s="4">
        <v>12</v>
      </c>
      <c r="L15" s="2">
        <f t="shared" si="1"/>
        <v>48</v>
      </c>
      <c r="M15" s="4">
        <v>27</v>
      </c>
    </row>
    <row r="16" spans="1:13" x14ac:dyDescent="0.25">
      <c r="A16" s="4">
        <v>6181</v>
      </c>
      <c r="B16" s="3">
        <v>40992</v>
      </c>
      <c r="C16" s="4">
        <v>3847</v>
      </c>
      <c r="D16" s="4">
        <v>1500</v>
      </c>
      <c r="E16" s="4">
        <v>1520</v>
      </c>
      <c r="F16" s="6" t="s">
        <v>15</v>
      </c>
      <c r="G16" s="6" t="s">
        <v>27</v>
      </c>
      <c r="H16" s="6" t="s">
        <v>26</v>
      </c>
      <c r="I16" s="6" t="s">
        <v>16</v>
      </c>
      <c r="J16" s="6" t="s">
        <v>20</v>
      </c>
      <c r="K16" s="4">
        <v>12</v>
      </c>
      <c r="L16" s="2">
        <f t="shared" si="1"/>
        <v>60</v>
      </c>
      <c r="M16" s="4">
        <v>27</v>
      </c>
    </row>
    <row r="17" spans="1:13" x14ac:dyDescent="0.25">
      <c r="A17" s="4">
        <v>6235</v>
      </c>
      <c r="B17" s="3">
        <v>40998</v>
      </c>
      <c r="C17" s="4">
        <v>3878</v>
      </c>
      <c r="D17" s="4">
        <v>1200</v>
      </c>
      <c r="E17" s="4">
        <v>1225</v>
      </c>
      <c r="F17" s="6" t="s">
        <v>15</v>
      </c>
      <c r="G17" s="6" t="s">
        <v>27</v>
      </c>
      <c r="H17" s="6" t="s">
        <v>26</v>
      </c>
      <c r="I17" s="6" t="s">
        <v>16</v>
      </c>
      <c r="J17" s="6" t="s">
        <v>20</v>
      </c>
      <c r="K17" s="4">
        <v>12</v>
      </c>
      <c r="L17" s="2">
        <f t="shared" si="1"/>
        <v>72</v>
      </c>
      <c r="M17" s="4">
        <v>27</v>
      </c>
    </row>
    <row r="18" spans="1:13" x14ac:dyDescent="0.25">
      <c r="A18" s="4"/>
      <c r="B18" s="3">
        <v>40998</v>
      </c>
      <c r="C18" s="4">
        <v>3879</v>
      </c>
      <c r="D18" s="4">
        <v>2130</v>
      </c>
      <c r="E18" s="4">
        <v>2150</v>
      </c>
      <c r="F18" s="6" t="s">
        <v>15</v>
      </c>
      <c r="G18" s="6" t="s">
        <v>18</v>
      </c>
      <c r="H18" s="6" t="s">
        <v>19</v>
      </c>
      <c r="I18" s="6" t="s">
        <v>16</v>
      </c>
      <c r="J18" s="6" t="s">
        <v>20</v>
      </c>
      <c r="K18" s="4">
        <v>12</v>
      </c>
      <c r="L18" s="2">
        <f t="shared" si="1"/>
        <v>84</v>
      </c>
      <c r="M18" s="4">
        <v>27</v>
      </c>
    </row>
    <row r="19" spans="1:13" x14ac:dyDescent="0.25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2"/>
      <c r="M19" s="11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9"/>
      <c r="M20" s="8"/>
    </row>
    <row r="21" spans="1:13" ht="18.75" x14ac:dyDescent="0.3">
      <c r="A21" s="8"/>
      <c r="B21" s="8"/>
      <c r="C21" s="51" t="s">
        <v>45</v>
      </c>
      <c r="D21" s="51"/>
      <c r="E21" s="8"/>
      <c r="F21" s="8"/>
      <c r="G21" s="8"/>
      <c r="H21" s="8"/>
      <c r="I21" s="8"/>
      <c r="J21" s="8"/>
      <c r="K21" s="8"/>
      <c r="L21" s="9"/>
      <c r="M21" s="8"/>
    </row>
    <row r="22" spans="1:13" x14ac:dyDescent="0.25">
      <c r="A22" s="1" t="s">
        <v>0</v>
      </c>
      <c r="B22" s="1" t="s">
        <v>1</v>
      </c>
      <c r="C22" s="1" t="s">
        <v>2</v>
      </c>
      <c r="D22" s="1" t="s">
        <v>3</v>
      </c>
      <c r="E22" s="1" t="s">
        <v>4</v>
      </c>
      <c r="F22" s="1" t="s">
        <v>5</v>
      </c>
      <c r="G22" s="1" t="s">
        <v>6</v>
      </c>
      <c r="H22" s="1" t="s">
        <v>7</v>
      </c>
      <c r="I22" s="1" t="s">
        <v>8</v>
      </c>
      <c r="J22" s="1" t="s">
        <v>9</v>
      </c>
      <c r="K22" s="1" t="s">
        <v>10</v>
      </c>
      <c r="L22" s="1" t="s">
        <v>11</v>
      </c>
      <c r="M22" s="1" t="s">
        <v>12</v>
      </c>
    </row>
    <row r="23" spans="1:13" x14ac:dyDescent="0.25">
      <c r="A23" s="4">
        <v>6402</v>
      </c>
      <c r="B23" s="3">
        <v>41016</v>
      </c>
      <c r="C23" s="4">
        <v>3938</v>
      </c>
      <c r="D23" s="4">
        <v>2000</v>
      </c>
      <c r="E23" s="4">
        <v>2020</v>
      </c>
      <c r="F23" s="6" t="s">
        <v>15</v>
      </c>
      <c r="G23" s="6" t="s">
        <v>41</v>
      </c>
      <c r="H23" s="6" t="s">
        <v>42</v>
      </c>
      <c r="I23" s="6" t="s">
        <v>16</v>
      </c>
      <c r="J23" s="6" t="s">
        <v>20</v>
      </c>
      <c r="K23" s="4">
        <v>12</v>
      </c>
      <c r="L23" s="2">
        <v>12</v>
      </c>
      <c r="M23" s="4">
        <v>28</v>
      </c>
    </row>
    <row r="24" spans="1:13" x14ac:dyDescent="0.25">
      <c r="A24" s="4">
        <v>6430</v>
      </c>
      <c r="B24" s="3">
        <v>41018</v>
      </c>
      <c r="C24" s="4">
        <v>3492</v>
      </c>
      <c r="D24" s="4">
        <v>900</v>
      </c>
      <c r="E24" s="4">
        <v>915</v>
      </c>
      <c r="F24" s="6" t="s">
        <v>15</v>
      </c>
      <c r="G24" s="6" t="s">
        <v>27</v>
      </c>
      <c r="H24" s="6" t="s">
        <v>26</v>
      </c>
      <c r="I24" s="6" t="s">
        <v>16</v>
      </c>
      <c r="J24" s="6" t="s">
        <v>20</v>
      </c>
      <c r="K24" s="4">
        <v>12</v>
      </c>
      <c r="L24" s="2">
        <f>SUM(K24+L23)</f>
        <v>24</v>
      </c>
      <c r="M24" s="4">
        <v>28</v>
      </c>
    </row>
    <row r="25" spans="1:13" x14ac:dyDescent="0.25">
      <c r="A25" s="4">
        <v>6476</v>
      </c>
      <c r="B25" s="3">
        <v>41022</v>
      </c>
      <c r="C25" s="4">
        <v>4006</v>
      </c>
      <c r="D25" s="4">
        <v>2100</v>
      </c>
      <c r="E25" s="4">
        <v>2120</v>
      </c>
      <c r="F25" s="6" t="s">
        <v>15</v>
      </c>
      <c r="G25" s="6" t="s">
        <v>41</v>
      </c>
      <c r="H25" s="6" t="s">
        <v>42</v>
      </c>
      <c r="I25" s="6" t="s">
        <v>16</v>
      </c>
      <c r="J25" s="6" t="s">
        <v>20</v>
      </c>
      <c r="K25" s="4">
        <v>12</v>
      </c>
      <c r="L25" s="2">
        <f t="shared" ref="L25" si="2">SUM(K25+L24)</f>
        <v>36</v>
      </c>
      <c r="M25" s="4">
        <v>28</v>
      </c>
    </row>
    <row r="26" spans="1:13" x14ac:dyDescent="0.25">
      <c r="A26" s="4">
        <v>6503</v>
      </c>
      <c r="B26" s="3">
        <v>41024</v>
      </c>
      <c r="C26" s="4">
        <v>4012</v>
      </c>
      <c r="D26" s="4">
        <v>1840</v>
      </c>
      <c r="E26" s="4">
        <v>1900</v>
      </c>
      <c r="F26" s="6" t="s">
        <v>15</v>
      </c>
      <c r="G26" s="6" t="s">
        <v>27</v>
      </c>
      <c r="H26" s="6" t="s">
        <v>26</v>
      </c>
      <c r="I26" s="6" t="s">
        <v>16</v>
      </c>
      <c r="J26" s="6" t="s">
        <v>20</v>
      </c>
      <c r="K26" s="4">
        <v>12</v>
      </c>
      <c r="L26" s="2">
        <f t="shared" ref="L26:L27" si="3">SUM(K26+L25)</f>
        <v>48</v>
      </c>
      <c r="M26" s="4">
        <v>28</v>
      </c>
    </row>
    <row r="27" spans="1:13" x14ac:dyDescent="0.25">
      <c r="A27" s="4">
        <v>6518</v>
      </c>
      <c r="B27" s="3">
        <v>41027</v>
      </c>
      <c r="C27" s="4">
        <v>4034</v>
      </c>
      <c r="D27" s="4">
        <v>1000</v>
      </c>
      <c r="E27" s="4">
        <v>1020</v>
      </c>
      <c r="F27" s="6" t="s">
        <v>15</v>
      </c>
      <c r="G27" s="6" t="s">
        <v>27</v>
      </c>
      <c r="H27" s="6" t="s">
        <v>26</v>
      </c>
      <c r="I27" s="6" t="s">
        <v>16</v>
      </c>
      <c r="J27" s="6" t="s">
        <v>20</v>
      </c>
      <c r="K27" s="4">
        <v>12</v>
      </c>
      <c r="L27" s="2">
        <f t="shared" si="3"/>
        <v>60</v>
      </c>
      <c r="M27" s="4">
        <v>28</v>
      </c>
    </row>
    <row r="30" spans="1:13" ht="18.75" x14ac:dyDescent="0.3">
      <c r="C30" s="51" t="s">
        <v>46</v>
      </c>
      <c r="D30" s="51"/>
    </row>
    <row r="31" spans="1:13" x14ac:dyDescent="0.25">
      <c r="A31" s="1" t="s">
        <v>0</v>
      </c>
      <c r="B31" s="1" t="s">
        <v>1</v>
      </c>
      <c r="C31" s="1" t="s">
        <v>2</v>
      </c>
      <c r="D31" s="1" t="s">
        <v>3</v>
      </c>
      <c r="E31" s="1" t="s">
        <v>4</v>
      </c>
      <c r="F31" s="1" t="s">
        <v>5</v>
      </c>
      <c r="G31" s="1" t="s">
        <v>6</v>
      </c>
      <c r="H31" s="1" t="s">
        <v>7</v>
      </c>
      <c r="I31" s="1" t="s">
        <v>8</v>
      </c>
      <c r="J31" s="1" t="s">
        <v>9</v>
      </c>
      <c r="K31" s="1" t="s">
        <v>10</v>
      </c>
      <c r="L31" s="1" t="s">
        <v>11</v>
      </c>
      <c r="M31" s="1" t="s">
        <v>12</v>
      </c>
    </row>
    <row r="32" spans="1:13" x14ac:dyDescent="0.25">
      <c r="A32" s="4">
        <v>6563</v>
      </c>
      <c r="B32" s="3">
        <v>41031</v>
      </c>
      <c r="C32" s="4">
        <v>4033</v>
      </c>
      <c r="D32" s="4">
        <v>1930</v>
      </c>
      <c r="E32" s="4">
        <v>2010</v>
      </c>
      <c r="F32" s="6" t="s">
        <v>15</v>
      </c>
      <c r="G32" s="6" t="s">
        <v>27</v>
      </c>
      <c r="H32" s="6" t="s">
        <v>26</v>
      </c>
      <c r="I32" s="6" t="s">
        <v>16</v>
      </c>
      <c r="J32" s="6" t="s">
        <v>20</v>
      </c>
      <c r="K32" s="4">
        <v>24</v>
      </c>
      <c r="L32" s="2">
        <v>24</v>
      </c>
      <c r="M32" s="4">
        <v>28</v>
      </c>
    </row>
    <row r="33" spans="1:15" x14ac:dyDescent="0.25">
      <c r="A33" s="4">
        <v>6598</v>
      </c>
      <c r="B33" s="3">
        <v>41034</v>
      </c>
      <c r="C33" s="4">
        <v>4052</v>
      </c>
      <c r="D33" s="4">
        <v>1700</v>
      </c>
      <c r="E33" s="4">
        <v>1730</v>
      </c>
      <c r="F33" s="6" t="s">
        <v>15</v>
      </c>
      <c r="G33" s="6" t="s">
        <v>41</v>
      </c>
      <c r="H33" s="6" t="s">
        <v>42</v>
      </c>
      <c r="I33" s="6" t="s">
        <v>16</v>
      </c>
      <c r="J33" s="6" t="s">
        <v>20</v>
      </c>
      <c r="K33" s="4">
        <v>12</v>
      </c>
      <c r="L33" s="2">
        <f>SUM(K33+L32)</f>
        <v>36</v>
      </c>
      <c r="M33" s="4">
        <v>28</v>
      </c>
    </row>
    <row r="34" spans="1:15" x14ac:dyDescent="0.25">
      <c r="A34" s="4">
        <v>6698</v>
      </c>
      <c r="B34" s="3">
        <v>41044</v>
      </c>
      <c r="C34" s="4">
        <v>4079</v>
      </c>
      <c r="D34" s="4">
        <v>1830</v>
      </c>
      <c r="E34" s="4">
        <v>1850</v>
      </c>
      <c r="F34" s="6" t="s">
        <v>15</v>
      </c>
      <c r="G34" s="6" t="s">
        <v>27</v>
      </c>
      <c r="H34" s="6" t="s">
        <v>26</v>
      </c>
      <c r="I34" s="6" t="s">
        <v>16</v>
      </c>
      <c r="J34" s="6" t="s">
        <v>20</v>
      </c>
      <c r="K34" s="4">
        <v>12</v>
      </c>
      <c r="L34" s="2">
        <f t="shared" ref="L34:L37" si="4">SUM(K34+L33)</f>
        <v>48</v>
      </c>
      <c r="M34" s="4">
        <v>28</v>
      </c>
    </row>
    <row r="35" spans="1:15" x14ac:dyDescent="0.25">
      <c r="A35" s="4">
        <v>6717</v>
      </c>
      <c r="B35" s="3">
        <v>41046</v>
      </c>
      <c r="C35" s="4">
        <v>4088</v>
      </c>
      <c r="D35" s="4">
        <v>1230</v>
      </c>
      <c r="E35" s="4">
        <v>1250</v>
      </c>
      <c r="F35" s="6" t="s">
        <v>15</v>
      </c>
      <c r="G35" s="6" t="s">
        <v>41</v>
      </c>
      <c r="H35" s="6" t="s">
        <v>42</v>
      </c>
      <c r="I35" s="6" t="s">
        <v>16</v>
      </c>
      <c r="J35" s="6" t="s">
        <v>20</v>
      </c>
      <c r="K35" s="4">
        <v>12</v>
      </c>
      <c r="L35" s="2">
        <f t="shared" si="4"/>
        <v>60</v>
      </c>
      <c r="M35" s="4">
        <v>28</v>
      </c>
    </row>
    <row r="36" spans="1:15" x14ac:dyDescent="0.25">
      <c r="A36" s="4">
        <v>6735</v>
      </c>
      <c r="B36" s="3">
        <v>41048</v>
      </c>
      <c r="C36" s="4">
        <v>4087</v>
      </c>
      <c r="D36" s="4">
        <v>2000</v>
      </c>
      <c r="E36" s="4">
        <v>2100</v>
      </c>
      <c r="F36" s="6" t="s">
        <v>15</v>
      </c>
      <c r="G36" s="6" t="s">
        <v>27</v>
      </c>
      <c r="H36" s="6" t="s">
        <v>26</v>
      </c>
      <c r="I36" s="6" t="s">
        <v>16</v>
      </c>
      <c r="J36" s="6" t="s">
        <v>20</v>
      </c>
      <c r="K36" s="4">
        <v>24</v>
      </c>
      <c r="L36" s="2">
        <f t="shared" si="4"/>
        <v>84</v>
      </c>
      <c r="M36" s="4">
        <v>29</v>
      </c>
    </row>
    <row r="37" spans="1:15" x14ac:dyDescent="0.25">
      <c r="A37" s="4">
        <v>6792</v>
      </c>
      <c r="B37" s="3">
        <v>41053</v>
      </c>
      <c r="C37" s="4">
        <v>4110</v>
      </c>
      <c r="D37" s="4">
        <v>1700</v>
      </c>
      <c r="E37" s="4">
        <v>1800</v>
      </c>
      <c r="F37" s="6" t="s">
        <v>15</v>
      </c>
      <c r="G37" s="6" t="s">
        <v>27</v>
      </c>
      <c r="H37" s="6" t="s">
        <v>26</v>
      </c>
      <c r="I37" s="6" t="s">
        <v>16</v>
      </c>
      <c r="J37" s="6" t="s">
        <v>20</v>
      </c>
      <c r="K37" s="4">
        <v>24</v>
      </c>
      <c r="L37" s="2">
        <f t="shared" si="4"/>
        <v>108</v>
      </c>
      <c r="M37" s="4">
        <v>29</v>
      </c>
    </row>
    <row r="40" spans="1:15" ht="18.75" x14ac:dyDescent="0.3">
      <c r="C40" s="51" t="s">
        <v>47</v>
      </c>
      <c r="D40" s="51"/>
    </row>
    <row r="41" spans="1:15" x14ac:dyDescent="0.25">
      <c r="A41" s="1" t="s">
        <v>0</v>
      </c>
      <c r="B41" s="1" t="s">
        <v>1</v>
      </c>
      <c r="C41" s="1" t="s">
        <v>2</v>
      </c>
      <c r="D41" s="1" t="s">
        <v>3</v>
      </c>
      <c r="E41" s="1" t="s">
        <v>4</v>
      </c>
      <c r="F41" s="1" t="s">
        <v>5</v>
      </c>
      <c r="G41" s="1" t="s">
        <v>6</v>
      </c>
      <c r="H41" s="1" t="s">
        <v>7</v>
      </c>
      <c r="I41" s="1" t="s">
        <v>8</v>
      </c>
      <c r="J41" s="1" t="s">
        <v>9</v>
      </c>
      <c r="K41" s="1" t="s">
        <v>10</v>
      </c>
      <c r="L41" s="1" t="s">
        <v>11</v>
      </c>
      <c r="M41" s="1" t="s">
        <v>12</v>
      </c>
    </row>
    <row r="42" spans="1:15" x14ac:dyDescent="0.25">
      <c r="A42" s="4">
        <v>6889</v>
      </c>
      <c r="B42" s="3">
        <v>41062</v>
      </c>
      <c r="C42" s="4">
        <v>4143</v>
      </c>
      <c r="D42" s="4">
        <v>1630</v>
      </c>
      <c r="E42" s="4">
        <v>1730</v>
      </c>
      <c r="F42" s="6" t="s">
        <v>15</v>
      </c>
      <c r="G42" s="6" t="s">
        <v>41</v>
      </c>
      <c r="H42" s="6" t="s">
        <v>42</v>
      </c>
      <c r="I42" s="6" t="s">
        <v>16</v>
      </c>
      <c r="J42" s="6" t="s">
        <v>20</v>
      </c>
      <c r="K42" s="4">
        <v>12</v>
      </c>
      <c r="L42" s="2">
        <v>12</v>
      </c>
      <c r="M42" s="4">
        <v>29</v>
      </c>
    </row>
    <row r="43" spans="1:15" x14ac:dyDescent="0.25">
      <c r="A43" s="4">
        <v>6930</v>
      </c>
      <c r="B43" s="3">
        <v>41071</v>
      </c>
      <c r="C43" s="4">
        <v>4170</v>
      </c>
      <c r="D43" s="4">
        <v>1555</v>
      </c>
      <c r="E43" s="4">
        <v>1605</v>
      </c>
      <c r="F43" s="6" t="s">
        <v>15</v>
      </c>
      <c r="G43" s="6" t="s">
        <v>27</v>
      </c>
      <c r="H43" s="6" t="s">
        <v>26</v>
      </c>
      <c r="I43" s="6" t="s">
        <v>16</v>
      </c>
      <c r="J43" s="6" t="s">
        <v>20</v>
      </c>
      <c r="K43" s="4">
        <v>8</v>
      </c>
      <c r="L43" s="2">
        <f>SUM(K43+L42)</f>
        <v>20</v>
      </c>
      <c r="M43" s="4">
        <v>29</v>
      </c>
    </row>
    <row r="44" spans="1:15" x14ac:dyDescent="0.25">
      <c r="A44" s="53">
        <v>6953</v>
      </c>
      <c r="B44" s="3">
        <v>41072</v>
      </c>
      <c r="C44" s="4">
        <v>4175</v>
      </c>
      <c r="D44" s="4">
        <v>1910</v>
      </c>
      <c r="E44" s="4">
        <v>1930</v>
      </c>
      <c r="F44" s="6" t="s">
        <v>15</v>
      </c>
      <c r="G44" s="6" t="s">
        <v>41</v>
      </c>
      <c r="H44" s="6" t="s">
        <v>42</v>
      </c>
      <c r="I44" s="6" t="s">
        <v>16</v>
      </c>
      <c r="J44" s="6" t="s">
        <v>20</v>
      </c>
      <c r="K44" s="4">
        <v>12</v>
      </c>
      <c r="L44" s="2">
        <f t="shared" ref="L44:L46" si="5">SUM(K44+L43)</f>
        <v>32</v>
      </c>
      <c r="M44" s="4">
        <v>29</v>
      </c>
      <c r="O44" s="3">
        <v>6953</v>
      </c>
    </row>
    <row r="45" spans="1:15" x14ac:dyDescent="0.25">
      <c r="A45" s="4">
        <v>6982</v>
      </c>
      <c r="B45" s="3">
        <v>41075</v>
      </c>
      <c r="C45" s="4">
        <v>4189</v>
      </c>
      <c r="D45" s="4">
        <v>1745</v>
      </c>
      <c r="E45" s="4">
        <v>1753</v>
      </c>
      <c r="F45" s="6" t="s">
        <v>15</v>
      </c>
      <c r="G45" s="6" t="s">
        <v>27</v>
      </c>
      <c r="H45" s="6" t="s">
        <v>26</v>
      </c>
      <c r="I45" s="6" t="s">
        <v>16</v>
      </c>
      <c r="J45" s="6" t="s">
        <v>20</v>
      </c>
      <c r="K45" s="4">
        <v>12</v>
      </c>
      <c r="L45" s="2">
        <f t="shared" si="5"/>
        <v>44</v>
      </c>
      <c r="M45" s="4">
        <v>29</v>
      </c>
    </row>
    <row r="46" spans="1:15" x14ac:dyDescent="0.25">
      <c r="A46" s="4">
        <v>7029</v>
      </c>
      <c r="B46" s="3">
        <v>41081</v>
      </c>
      <c r="C46" s="4">
        <v>4216</v>
      </c>
      <c r="D46" s="4">
        <v>1705</v>
      </c>
      <c r="E46" s="4">
        <v>1725</v>
      </c>
      <c r="F46" s="6" t="s">
        <v>15</v>
      </c>
      <c r="G46" s="6" t="s">
        <v>27</v>
      </c>
      <c r="H46" s="6" t="s">
        <v>26</v>
      </c>
      <c r="I46" s="6" t="s">
        <v>16</v>
      </c>
      <c r="J46" s="6" t="s">
        <v>20</v>
      </c>
      <c r="K46" s="4">
        <v>12</v>
      </c>
      <c r="L46" s="2">
        <f t="shared" si="5"/>
        <v>56</v>
      </c>
      <c r="M46" s="4">
        <v>29</v>
      </c>
    </row>
    <row r="53" spans="1:13" ht="18.75" x14ac:dyDescent="0.3">
      <c r="C53" s="51" t="s">
        <v>48</v>
      </c>
      <c r="D53" s="51"/>
    </row>
    <row r="54" spans="1:13" x14ac:dyDescent="0.25">
      <c r="A54" s="56" t="s">
        <v>0</v>
      </c>
      <c r="B54" s="56" t="s">
        <v>1</v>
      </c>
      <c r="C54" s="56" t="s">
        <v>2</v>
      </c>
      <c r="D54" s="56" t="s">
        <v>3</v>
      </c>
      <c r="E54" s="56" t="s">
        <v>4</v>
      </c>
      <c r="F54" s="56" t="s">
        <v>5</v>
      </c>
      <c r="G54" s="56" t="s">
        <v>6</v>
      </c>
      <c r="H54" s="56" t="s">
        <v>7</v>
      </c>
      <c r="I54" s="56" t="s">
        <v>8</v>
      </c>
      <c r="J54" s="56" t="s">
        <v>9</v>
      </c>
      <c r="K54" s="56" t="s">
        <v>10</v>
      </c>
      <c r="L54" s="56" t="s">
        <v>11</v>
      </c>
      <c r="M54" s="56" t="s">
        <v>12</v>
      </c>
    </row>
    <row r="55" spans="1:13" x14ac:dyDescent="0.25">
      <c r="A55" s="57">
        <v>7052</v>
      </c>
      <c r="B55" s="58">
        <v>41083</v>
      </c>
      <c r="C55" s="57">
        <v>4255</v>
      </c>
      <c r="D55" s="57">
        <v>1055</v>
      </c>
      <c r="E55" s="57">
        <v>1117</v>
      </c>
      <c r="F55" s="57" t="s">
        <v>15</v>
      </c>
      <c r="G55" s="57" t="s">
        <v>27</v>
      </c>
      <c r="H55" s="57" t="s">
        <v>26</v>
      </c>
      <c r="I55" s="57" t="s">
        <v>16</v>
      </c>
      <c r="J55" s="57" t="s">
        <v>20</v>
      </c>
      <c r="K55" s="57">
        <v>12</v>
      </c>
      <c r="L55" s="59">
        <v>12</v>
      </c>
      <c r="M55" s="57">
        <v>29</v>
      </c>
    </row>
    <row r="56" spans="1:13" x14ac:dyDescent="0.25">
      <c r="A56" s="57">
        <v>7126</v>
      </c>
      <c r="B56" s="58">
        <v>41094</v>
      </c>
      <c r="C56" s="57">
        <v>4234</v>
      </c>
      <c r="D56" s="57">
        <v>1000</v>
      </c>
      <c r="E56" s="57">
        <v>1134</v>
      </c>
      <c r="F56" s="57" t="s">
        <v>15</v>
      </c>
      <c r="G56" s="57" t="s">
        <v>49</v>
      </c>
      <c r="H56" s="57" t="s">
        <v>50</v>
      </c>
      <c r="I56" s="57" t="s">
        <v>16</v>
      </c>
      <c r="J56" s="57" t="s">
        <v>20</v>
      </c>
      <c r="K56" s="57">
        <v>18</v>
      </c>
      <c r="L56" s="59">
        <f>SUM(K56+L55)</f>
        <v>30</v>
      </c>
      <c r="M56" s="57">
        <v>29</v>
      </c>
    </row>
    <row r="57" spans="1:13" x14ac:dyDescent="0.25">
      <c r="A57" s="57">
        <v>7127</v>
      </c>
      <c r="B57" s="58">
        <v>41094</v>
      </c>
      <c r="C57" s="57">
        <v>4235</v>
      </c>
      <c r="D57" s="57">
        <v>1000</v>
      </c>
      <c r="E57" s="57">
        <v>1030</v>
      </c>
      <c r="F57" s="57" t="s">
        <v>15</v>
      </c>
      <c r="G57" s="57" t="s">
        <v>51</v>
      </c>
      <c r="H57" s="57" t="s">
        <v>52</v>
      </c>
      <c r="I57" s="57" t="s">
        <v>16</v>
      </c>
      <c r="J57" s="57" t="s">
        <v>20</v>
      </c>
      <c r="K57" s="57">
        <v>18</v>
      </c>
      <c r="L57" s="59">
        <f t="shared" ref="L57:L73" si="6">SUM(K57+L56)</f>
        <v>48</v>
      </c>
      <c r="M57" s="57">
        <v>29</v>
      </c>
    </row>
    <row r="58" spans="1:13" x14ac:dyDescent="0.25">
      <c r="A58" s="60">
        <v>7128</v>
      </c>
      <c r="B58" s="58">
        <v>41094</v>
      </c>
      <c r="C58" s="57">
        <v>4239</v>
      </c>
      <c r="D58" s="57">
        <v>1000</v>
      </c>
      <c r="E58" s="57">
        <v>1034</v>
      </c>
      <c r="F58" s="57" t="s">
        <v>15</v>
      </c>
      <c r="G58" s="57" t="s">
        <v>53</v>
      </c>
      <c r="H58" s="57" t="s">
        <v>54</v>
      </c>
      <c r="I58" s="57" t="s">
        <v>16</v>
      </c>
      <c r="J58" s="57" t="s">
        <v>20</v>
      </c>
      <c r="K58" s="57">
        <v>18</v>
      </c>
      <c r="L58" s="59">
        <f t="shared" si="6"/>
        <v>66</v>
      </c>
      <c r="M58" s="57">
        <v>29</v>
      </c>
    </row>
    <row r="59" spans="1:13" x14ac:dyDescent="0.25">
      <c r="A59" s="57">
        <v>7154</v>
      </c>
      <c r="B59" s="58">
        <v>41095</v>
      </c>
      <c r="C59" s="57">
        <v>4236</v>
      </c>
      <c r="D59" s="57">
        <v>1030</v>
      </c>
      <c r="E59" s="57">
        <v>1200</v>
      </c>
      <c r="F59" s="57" t="s">
        <v>15</v>
      </c>
      <c r="G59" s="57" t="s">
        <v>53</v>
      </c>
      <c r="H59" s="57" t="s">
        <v>54</v>
      </c>
      <c r="I59" s="57" t="s">
        <v>16</v>
      </c>
      <c r="J59" s="57" t="s">
        <v>20</v>
      </c>
      <c r="K59" s="57">
        <v>18</v>
      </c>
      <c r="L59" s="59">
        <f t="shared" si="6"/>
        <v>84</v>
      </c>
      <c r="M59" s="57">
        <v>29</v>
      </c>
    </row>
    <row r="60" spans="1:13" x14ac:dyDescent="0.25">
      <c r="A60" s="57">
        <v>7155</v>
      </c>
      <c r="B60" s="58">
        <v>41095</v>
      </c>
      <c r="C60" s="57">
        <v>4237</v>
      </c>
      <c r="D60" s="57">
        <v>1030</v>
      </c>
      <c r="E60" s="57">
        <v>1200</v>
      </c>
      <c r="F60" s="57" t="s">
        <v>15</v>
      </c>
      <c r="G60" s="57" t="s">
        <v>49</v>
      </c>
      <c r="H60" s="57" t="s">
        <v>50</v>
      </c>
      <c r="I60" s="57" t="s">
        <v>16</v>
      </c>
      <c r="J60" s="57" t="s">
        <v>20</v>
      </c>
      <c r="K60" s="57">
        <v>18</v>
      </c>
      <c r="L60" s="59">
        <f t="shared" si="6"/>
        <v>102</v>
      </c>
      <c r="M60" s="57">
        <v>29</v>
      </c>
    </row>
    <row r="61" spans="1:13" x14ac:dyDescent="0.25">
      <c r="A61" s="57">
        <v>7156</v>
      </c>
      <c r="B61" s="58">
        <v>41095</v>
      </c>
      <c r="C61" s="57">
        <v>4238</v>
      </c>
      <c r="D61" s="57">
        <v>1030</v>
      </c>
      <c r="E61" s="57">
        <v>1200</v>
      </c>
      <c r="F61" s="57" t="s">
        <v>15</v>
      </c>
      <c r="G61" s="57" t="s">
        <v>51</v>
      </c>
      <c r="H61" s="57" t="s">
        <v>52</v>
      </c>
      <c r="I61" s="57" t="s">
        <v>16</v>
      </c>
      <c r="J61" s="57" t="s">
        <v>20</v>
      </c>
      <c r="K61" s="57">
        <v>18</v>
      </c>
      <c r="L61" s="59">
        <f t="shared" si="6"/>
        <v>120</v>
      </c>
      <c r="M61" s="57">
        <v>29</v>
      </c>
    </row>
    <row r="62" spans="1:13" x14ac:dyDescent="0.25">
      <c r="A62" s="57">
        <v>7169</v>
      </c>
      <c r="B62" s="58">
        <v>41096</v>
      </c>
      <c r="C62" s="57">
        <v>4254</v>
      </c>
      <c r="D62" s="57">
        <v>1200</v>
      </c>
      <c r="E62" s="57">
        <v>1216</v>
      </c>
      <c r="F62" s="57" t="s">
        <v>15</v>
      </c>
      <c r="G62" s="57" t="s">
        <v>27</v>
      </c>
      <c r="H62" s="57" t="s">
        <v>26</v>
      </c>
      <c r="I62" s="57" t="s">
        <v>16</v>
      </c>
      <c r="J62" s="57" t="s">
        <v>20</v>
      </c>
      <c r="K62" s="57">
        <v>12</v>
      </c>
      <c r="L62" s="59">
        <f t="shared" si="6"/>
        <v>132</v>
      </c>
      <c r="M62" s="57">
        <v>29</v>
      </c>
    </row>
    <row r="63" spans="1:13" x14ac:dyDescent="0.25">
      <c r="A63" s="57">
        <v>7172</v>
      </c>
      <c r="B63" s="58">
        <v>41096</v>
      </c>
      <c r="C63" s="57">
        <v>4257</v>
      </c>
      <c r="D63" s="57">
        <v>1740</v>
      </c>
      <c r="E63" s="57">
        <v>1800</v>
      </c>
      <c r="F63" s="57" t="s">
        <v>15</v>
      </c>
      <c r="G63" s="57" t="s">
        <v>27</v>
      </c>
      <c r="H63" s="57" t="s">
        <v>26</v>
      </c>
      <c r="I63" s="57" t="s">
        <v>16</v>
      </c>
      <c r="J63" s="57" t="s">
        <v>20</v>
      </c>
      <c r="K63" s="57">
        <v>12</v>
      </c>
      <c r="L63" s="59">
        <f t="shared" si="6"/>
        <v>144</v>
      </c>
      <c r="M63" s="57">
        <v>29</v>
      </c>
    </row>
    <row r="64" spans="1:13" x14ac:dyDescent="0.25">
      <c r="A64" s="57">
        <v>7188</v>
      </c>
      <c r="B64" s="58">
        <v>41099</v>
      </c>
      <c r="C64" s="57">
        <v>4260</v>
      </c>
      <c r="D64" s="57">
        <v>1210</v>
      </c>
      <c r="E64" s="57">
        <v>1230</v>
      </c>
      <c r="F64" s="57" t="s">
        <v>15</v>
      </c>
      <c r="G64" s="57" t="s">
        <v>18</v>
      </c>
      <c r="H64" s="57" t="s">
        <v>19</v>
      </c>
      <c r="I64" s="57" t="s">
        <v>16</v>
      </c>
      <c r="J64" s="57" t="s">
        <v>20</v>
      </c>
      <c r="K64" s="57">
        <v>12</v>
      </c>
      <c r="L64" s="59">
        <f t="shared" si="6"/>
        <v>156</v>
      </c>
      <c r="M64" s="57">
        <v>30</v>
      </c>
    </row>
    <row r="65" spans="1:14" x14ac:dyDescent="0.25">
      <c r="A65" s="61">
        <v>7219</v>
      </c>
      <c r="B65" s="62">
        <v>41101</v>
      </c>
      <c r="C65" s="61">
        <v>4274</v>
      </c>
      <c r="D65" s="61">
        <v>1630</v>
      </c>
      <c r="E65" s="61">
        <v>1652</v>
      </c>
      <c r="F65" s="61" t="s">
        <v>15</v>
      </c>
      <c r="G65" s="61" t="s">
        <v>18</v>
      </c>
      <c r="H65" s="61" t="s">
        <v>19</v>
      </c>
      <c r="I65" s="61" t="s">
        <v>16</v>
      </c>
      <c r="J65" s="61" t="s">
        <v>20</v>
      </c>
      <c r="K65" s="61">
        <v>12</v>
      </c>
      <c r="L65" s="59">
        <f t="shared" si="6"/>
        <v>168</v>
      </c>
      <c r="M65" s="61">
        <v>30</v>
      </c>
    </row>
    <row r="66" spans="1:14" x14ac:dyDescent="0.25">
      <c r="A66" s="61">
        <v>7231</v>
      </c>
      <c r="B66" s="62">
        <v>41103</v>
      </c>
      <c r="C66" s="61">
        <v>4283</v>
      </c>
      <c r="D66" s="61">
        <v>1600</v>
      </c>
      <c r="E66" s="61">
        <v>1620</v>
      </c>
      <c r="F66" s="61" t="s">
        <v>15</v>
      </c>
      <c r="G66" s="61" t="s">
        <v>18</v>
      </c>
      <c r="H66" s="61" t="s">
        <v>19</v>
      </c>
      <c r="I66" s="61" t="s">
        <v>16</v>
      </c>
      <c r="J66" s="61" t="s">
        <v>20</v>
      </c>
      <c r="K66" s="61">
        <v>12</v>
      </c>
      <c r="L66" s="59">
        <f t="shared" si="6"/>
        <v>180</v>
      </c>
      <c r="M66" s="61">
        <v>30</v>
      </c>
    </row>
    <row r="67" spans="1:14" x14ac:dyDescent="0.25">
      <c r="A67" s="61">
        <v>7277</v>
      </c>
      <c r="B67" s="62">
        <v>41107</v>
      </c>
      <c r="C67" s="61">
        <v>4297</v>
      </c>
      <c r="D67" s="61">
        <v>1830</v>
      </c>
      <c r="E67" s="61">
        <v>1850</v>
      </c>
      <c r="F67" s="61" t="s">
        <v>15</v>
      </c>
      <c r="G67" s="61" t="s">
        <v>18</v>
      </c>
      <c r="H67" s="61" t="s">
        <v>19</v>
      </c>
      <c r="I67" s="61" t="s">
        <v>16</v>
      </c>
      <c r="J67" s="61" t="s">
        <v>20</v>
      </c>
      <c r="K67" s="61">
        <v>12</v>
      </c>
      <c r="L67" s="59">
        <f t="shared" si="6"/>
        <v>192</v>
      </c>
      <c r="M67" s="61">
        <v>30</v>
      </c>
    </row>
    <row r="68" spans="1:14" x14ac:dyDescent="0.25">
      <c r="A68" s="61">
        <v>7278</v>
      </c>
      <c r="B68" s="62">
        <v>41109</v>
      </c>
      <c r="C68" s="61">
        <v>4303</v>
      </c>
      <c r="D68" s="61">
        <v>1315</v>
      </c>
      <c r="E68" s="61">
        <v>1330</v>
      </c>
      <c r="F68" s="61" t="s">
        <v>15</v>
      </c>
      <c r="G68" s="61" t="s">
        <v>18</v>
      </c>
      <c r="H68" s="61" t="s">
        <v>19</v>
      </c>
      <c r="I68" s="61" t="s">
        <v>16</v>
      </c>
      <c r="J68" s="61" t="s">
        <v>20</v>
      </c>
      <c r="K68" s="61">
        <v>12</v>
      </c>
      <c r="L68" s="59">
        <f t="shared" si="6"/>
        <v>204</v>
      </c>
      <c r="M68" s="61">
        <v>30</v>
      </c>
    </row>
    <row r="69" spans="1:14" x14ac:dyDescent="0.25">
      <c r="A69" s="61">
        <v>7302</v>
      </c>
      <c r="B69" s="62">
        <v>41113</v>
      </c>
      <c r="C69" s="61">
        <v>4312</v>
      </c>
      <c r="D69" s="61">
        <v>1530</v>
      </c>
      <c r="E69" s="61">
        <v>1547</v>
      </c>
      <c r="F69" s="61" t="s">
        <v>15</v>
      </c>
      <c r="G69" s="61" t="s">
        <v>27</v>
      </c>
      <c r="H69" s="61" t="s">
        <v>19</v>
      </c>
      <c r="I69" s="61" t="s">
        <v>16</v>
      </c>
      <c r="J69" s="61" t="s">
        <v>20</v>
      </c>
      <c r="K69" s="61">
        <v>12</v>
      </c>
      <c r="L69" s="59">
        <f t="shared" si="6"/>
        <v>216</v>
      </c>
      <c r="M69" s="61">
        <v>30</v>
      </c>
    </row>
    <row r="70" spans="1:14" x14ac:dyDescent="0.25">
      <c r="A70" s="61">
        <v>7324</v>
      </c>
      <c r="B70" s="62">
        <v>41115</v>
      </c>
      <c r="C70" s="61">
        <v>4319</v>
      </c>
      <c r="D70" s="61">
        <v>1410</v>
      </c>
      <c r="E70" s="61">
        <v>1425</v>
      </c>
      <c r="F70" s="61" t="s">
        <v>15</v>
      </c>
      <c r="G70" s="61" t="s">
        <v>27</v>
      </c>
      <c r="H70" s="61" t="s">
        <v>19</v>
      </c>
      <c r="I70" s="61" t="s">
        <v>16</v>
      </c>
      <c r="J70" s="61" t="s">
        <v>20</v>
      </c>
      <c r="K70" s="61">
        <v>12</v>
      </c>
      <c r="L70" s="59">
        <f t="shared" si="6"/>
        <v>228</v>
      </c>
      <c r="M70" s="61">
        <v>30</v>
      </c>
    </row>
    <row r="71" spans="1:14" x14ac:dyDescent="0.25">
      <c r="A71" s="61">
        <v>7339</v>
      </c>
      <c r="B71" s="62">
        <v>41116</v>
      </c>
      <c r="C71" s="61">
        <v>4325</v>
      </c>
      <c r="D71" s="61">
        <v>1330</v>
      </c>
      <c r="E71" s="61">
        <v>1355</v>
      </c>
      <c r="F71" s="61" t="s">
        <v>15</v>
      </c>
      <c r="G71" s="61" t="s">
        <v>27</v>
      </c>
      <c r="H71" s="61" t="s">
        <v>19</v>
      </c>
      <c r="I71" s="61" t="s">
        <v>16</v>
      </c>
      <c r="J71" s="61" t="s">
        <v>20</v>
      </c>
      <c r="K71" s="61">
        <v>12</v>
      </c>
      <c r="L71" s="59">
        <f t="shared" si="6"/>
        <v>240</v>
      </c>
      <c r="M71" s="61">
        <v>30</v>
      </c>
    </row>
    <row r="72" spans="1:14" x14ac:dyDescent="0.25">
      <c r="A72" s="61">
        <v>7377</v>
      </c>
      <c r="B72" s="62">
        <v>41118</v>
      </c>
      <c r="C72" s="61">
        <v>4332</v>
      </c>
      <c r="D72" s="61">
        <v>1530</v>
      </c>
      <c r="E72" s="61">
        <v>1445</v>
      </c>
      <c r="F72" s="61" t="s">
        <v>15</v>
      </c>
      <c r="G72" s="61" t="s">
        <v>41</v>
      </c>
      <c r="H72" s="61" t="s">
        <v>42</v>
      </c>
      <c r="I72" s="61" t="s">
        <v>16</v>
      </c>
      <c r="J72" s="61" t="s">
        <v>20</v>
      </c>
      <c r="K72" s="61">
        <v>10</v>
      </c>
      <c r="L72" s="59">
        <f t="shared" si="6"/>
        <v>250</v>
      </c>
      <c r="M72" s="61">
        <v>30</v>
      </c>
    </row>
    <row r="73" spans="1:14" x14ac:dyDescent="0.25">
      <c r="A73" s="61">
        <v>7378</v>
      </c>
      <c r="B73" s="62">
        <v>41118</v>
      </c>
      <c r="C73" s="61">
        <v>4333</v>
      </c>
      <c r="D73" s="61">
        <v>1830</v>
      </c>
      <c r="E73" s="61">
        <v>1850</v>
      </c>
      <c r="F73" s="61" t="s">
        <v>15</v>
      </c>
      <c r="G73" s="61" t="s">
        <v>41</v>
      </c>
      <c r="H73" s="61" t="s">
        <v>42</v>
      </c>
      <c r="I73" s="61" t="s">
        <v>16</v>
      </c>
      <c r="J73" s="61" t="s">
        <v>20</v>
      </c>
      <c r="K73" s="61">
        <v>10</v>
      </c>
      <c r="L73" s="59">
        <f t="shared" si="6"/>
        <v>260</v>
      </c>
      <c r="M73" s="61">
        <v>30</v>
      </c>
    </row>
    <row r="74" spans="1:14" x14ac:dyDescent="0.25">
      <c r="A74" s="61"/>
      <c r="B74" s="62"/>
      <c r="C74" s="61"/>
      <c r="D74" s="61"/>
      <c r="E74" s="61"/>
      <c r="F74" s="61"/>
      <c r="G74" s="61"/>
      <c r="H74" s="61"/>
      <c r="I74" s="61"/>
      <c r="J74" s="61"/>
      <c r="K74" s="61"/>
      <c r="L74" s="59"/>
      <c r="M74" s="61"/>
    </row>
    <row r="75" spans="1:14" ht="18.75" x14ac:dyDescent="0.3">
      <c r="L75" s="54"/>
      <c r="M75" s="55"/>
      <c r="N75" s="55"/>
    </row>
    <row r="76" spans="1:14" ht="18.75" x14ac:dyDescent="0.3">
      <c r="L76" s="55"/>
      <c r="M76" s="55"/>
      <c r="N76" s="55"/>
    </row>
    <row r="77" spans="1:14" ht="18.75" x14ac:dyDescent="0.3">
      <c r="E77" s="51" t="s">
        <v>55</v>
      </c>
      <c r="F77" s="51"/>
      <c r="L77" s="55"/>
      <c r="M77" s="55"/>
      <c r="N77" s="55"/>
    </row>
    <row r="78" spans="1:14" ht="18.75" x14ac:dyDescent="0.3">
      <c r="A78" s="1" t="s">
        <v>0</v>
      </c>
      <c r="B78" s="1" t="s">
        <v>1</v>
      </c>
      <c r="C78" s="1" t="s">
        <v>2</v>
      </c>
      <c r="D78" s="1" t="s">
        <v>3</v>
      </c>
      <c r="E78" s="1" t="s">
        <v>4</v>
      </c>
      <c r="F78" s="1" t="s">
        <v>5</v>
      </c>
      <c r="G78" s="1" t="s">
        <v>6</v>
      </c>
      <c r="H78" s="1" t="s">
        <v>7</v>
      </c>
      <c r="I78" s="1" t="s">
        <v>8</v>
      </c>
      <c r="J78" s="1" t="s">
        <v>9</v>
      </c>
      <c r="K78" s="1" t="s">
        <v>10</v>
      </c>
      <c r="L78" s="1" t="s">
        <v>11</v>
      </c>
      <c r="M78" s="1" t="s">
        <v>12</v>
      </c>
      <c r="N78" s="55"/>
    </row>
    <row r="79" spans="1:14" ht="18.75" x14ac:dyDescent="0.3">
      <c r="A79" s="4">
        <v>7422</v>
      </c>
      <c r="B79" s="3">
        <v>41124</v>
      </c>
      <c r="C79" s="4">
        <v>4349</v>
      </c>
      <c r="D79" s="4">
        <v>2130</v>
      </c>
      <c r="E79" s="4">
        <v>2155</v>
      </c>
      <c r="F79" s="6" t="s">
        <v>15</v>
      </c>
      <c r="G79" s="6" t="s">
        <v>18</v>
      </c>
      <c r="H79" s="6" t="s">
        <v>19</v>
      </c>
      <c r="I79" s="6" t="s">
        <v>16</v>
      </c>
      <c r="J79" s="6" t="s">
        <v>20</v>
      </c>
      <c r="K79" s="4">
        <v>12</v>
      </c>
      <c r="L79" s="2">
        <v>12</v>
      </c>
      <c r="M79" s="4">
        <v>30</v>
      </c>
      <c r="N79" s="55"/>
    </row>
    <row r="80" spans="1:14" x14ac:dyDescent="0.25">
      <c r="A80" s="4">
        <v>7425</v>
      </c>
      <c r="B80" s="3">
        <v>41125</v>
      </c>
      <c r="C80" s="4">
        <v>4365</v>
      </c>
      <c r="D80" s="4">
        <v>1700</v>
      </c>
      <c r="E80" s="4">
        <v>1720</v>
      </c>
      <c r="F80" s="6" t="s">
        <v>15</v>
      </c>
      <c r="G80" s="6" t="s">
        <v>41</v>
      </c>
      <c r="H80" s="6" t="s">
        <v>42</v>
      </c>
      <c r="I80" s="6" t="s">
        <v>16</v>
      </c>
      <c r="J80" s="6" t="s">
        <v>20</v>
      </c>
      <c r="K80" s="4">
        <v>24</v>
      </c>
      <c r="L80" s="2">
        <f>SUM(L79+K80)</f>
        <v>36</v>
      </c>
      <c r="M80" s="4">
        <v>30</v>
      </c>
    </row>
    <row r="81" spans="1:13" x14ac:dyDescent="0.25">
      <c r="A81" s="4">
        <v>7438</v>
      </c>
      <c r="B81" s="3">
        <v>41128</v>
      </c>
      <c r="C81" s="4">
        <v>4374</v>
      </c>
      <c r="D81" s="4">
        <v>1700</v>
      </c>
      <c r="E81" s="4">
        <v>1720</v>
      </c>
      <c r="F81" s="6" t="s">
        <v>15</v>
      </c>
      <c r="G81" s="6" t="s">
        <v>41</v>
      </c>
      <c r="H81" s="6" t="s">
        <v>42</v>
      </c>
      <c r="I81" s="6" t="s">
        <v>16</v>
      </c>
      <c r="J81" s="6" t="s">
        <v>20</v>
      </c>
      <c r="K81" s="4">
        <v>12</v>
      </c>
      <c r="L81" s="2">
        <f t="shared" ref="L81:L90" si="7">SUM(L80+K81)</f>
        <v>48</v>
      </c>
      <c r="M81" s="4">
        <v>30</v>
      </c>
    </row>
    <row r="82" spans="1:13" x14ac:dyDescent="0.25">
      <c r="A82" s="4">
        <v>7439</v>
      </c>
      <c r="B82" s="3">
        <v>41129</v>
      </c>
      <c r="C82" s="4">
        <v>4377</v>
      </c>
      <c r="D82" s="4">
        <v>1600</v>
      </c>
      <c r="E82" s="4">
        <v>1620</v>
      </c>
      <c r="F82" s="6" t="s">
        <v>15</v>
      </c>
      <c r="G82" s="6" t="s">
        <v>41</v>
      </c>
      <c r="H82" s="6" t="s">
        <v>42</v>
      </c>
      <c r="I82" s="6" t="s">
        <v>16</v>
      </c>
      <c r="J82" s="6" t="s">
        <v>20</v>
      </c>
      <c r="K82" s="4">
        <v>12</v>
      </c>
      <c r="L82" s="2">
        <f t="shared" si="7"/>
        <v>60</v>
      </c>
      <c r="M82" s="4">
        <v>30</v>
      </c>
    </row>
    <row r="83" spans="1:13" x14ac:dyDescent="0.25">
      <c r="A83" s="4">
        <v>7452</v>
      </c>
      <c r="B83" s="3">
        <v>41130</v>
      </c>
      <c r="C83" s="4">
        <v>4382</v>
      </c>
      <c r="D83" s="4">
        <v>1915</v>
      </c>
      <c r="E83" s="4">
        <v>1945</v>
      </c>
      <c r="F83" s="6" t="s">
        <v>15</v>
      </c>
      <c r="G83" s="6" t="s">
        <v>41</v>
      </c>
      <c r="H83" s="6" t="s">
        <v>42</v>
      </c>
      <c r="I83" s="6" t="s">
        <v>16</v>
      </c>
      <c r="J83" s="6" t="s">
        <v>20</v>
      </c>
      <c r="K83" s="4">
        <v>12</v>
      </c>
      <c r="L83" s="2">
        <f t="shared" si="7"/>
        <v>72</v>
      </c>
      <c r="M83" s="4">
        <v>30</v>
      </c>
    </row>
    <row r="84" spans="1:13" x14ac:dyDescent="0.25">
      <c r="A84" s="63">
        <v>7454</v>
      </c>
      <c r="B84" s="64">
        <v>41131</v>
      </c>
      <c r="C84" s="63">
        <v>4384</v>
      </c>
      <c r="D84" s="63">
        <v>1540</v>
      </c>
      <c r="E84" s="63">
        <v>1605</v>
      </c>
      <c r="F84" s="63" t="s">
        <v>15</v>
      </c>
      <c r="G84" s="63" t="s">
        <v>18</v>
      </c>
      <c r="H84" s="63" t="s">
        <v>19</v>
      </c>
      <c r="I84" s="63" t="s">
        <v>16</v>
      </c>
      <c r="J84" s="63" t="s">
        <v>20</v>
      </c>
      <c r="K84" s="63">
        <v>12</v>
      </c>
      <c r="L84" s="2">
        <f t="shared" si="7"/>
        <v>84</v>
      </c>
      <c r="M84" s="4">
        <v>30</v>
      </c>
    </row>
    <row r="85" spans="1:13" x14ac:dyDescent="0.25">
      <c r="A85" s="63">
        <v>7486</v>
      </c>
      <c r="B85" s="64">
        <v>41138</v>
      </c>
      <c r="C85" s="63">
        <v>4360</v>
      </c>
      <c r="D85" s="63">
        <v>1920</v>
      </c>
      <c r="E85" s="63">
        <v>1945</v>
      </c>
      <c r="F85" s="63" t="s">
        <v>15</v>
      </c>
      <c r="G85" s="63" t="s">
        <v>56</v>
      </c>
      <c r="H85" s="63" t="s">
        <v>57</v>
      </c>
      <c r="I85" s="63" t="s">
        <v>16</v>
      </c>
      <c r="J85" s="63" t="s">
        <v>20</v>
      </c>
      <c r="K85" s="63">
        <v>12</v>
      </c>
      <c r="L85" s="2">
        <f t="shared" si="7"/>
        <v>96</v>
      </c>
      <c r="M85" s="4">
        <v>30</v>
      </c>
    </row>
    <row r="86" spans="1:13" x14ac:dyDescent="0.25">
      <c r="A86" s="63">
        <v>7514</v>
      </c>
      <c r="B86" s="64">
        <v>41142</v>
      </c>
      <c r="C86" s="63">
        <v>4425</v>
      </c>
      <c r="D86" s="63">
        <v>1410</v>
      </c>
      <c r="E86" s="63">
        <v>1430</v>
      </c>
      <c r="F86" s="63" t="s">
        <v>15</v>
      </c>
      <c r="G86" s="63" t="s">
        <v>41</v>
      </c>
      <c r="H86" s="63" t="s">
        <v>42</v>
      </c>
      <c r="I86" s="63" t="s">
        <v>16</v>
      </c>
      <c r="J86" s="63" t="s">
        <v>20</v>
      </c>
      <c r="K86" s="63">
        <v>12</v>
      </c>
      <c r="L86" s="2">
        <f t="shared" si="7"/>
        <v>108</v>
      </c>
      <c r="M86" s="4">
        <v>30</v>
      </c>
    </row>
    <row r="87" spans="1:13" x14ac:dyDescent="0.25">
      <c r="A87" s="65">
        <v>7526</v>
      </c>
      <c r="B87" s="66">
        <v>41145</v>
      </c>
      <c r="C87" s="65">
        <v>4430</v>
      </c>
      <c r="D87" s="65">
        <v>1330</v>
      </c>
      <c r="E87" s="65">
        <v>1400</v>
      </c>
      <c r="F87" s="63" t="s">
        <v>15</v>
      </c>
      <c r="G87" s="63" t="s">
        <v>41</v>
      </c>
      <c r="H87" s="63" t="s">
        <v>42</v>
      </c>
      <c r="I87" s="63" t="s">
        <v>16</v>
      </c>
      <c r="J87" s="63" t="s">
        <v>20</v>
      </c>
      <c r="K87" s="65">
        <v>12</v>
      </c>
      <c r="L87" s="2">
        <f t="shared" si="7"/>
        <v>120</v>
      </c>
      <c r="M87" s="4">
        <v>30</v>
      </c>
    </row>
    <row r="88" spans="1:13" x14ac:dyDescent="0.25">
      <c r="A88" s="65">
        <v>7551</v>
      </c>
      <c r="B88" s="66">
        <v>41149</v>
      </c>
      <c r="C88" s="65">
        <v>4445</v>
      </c>
      <c r="D88" s="65">
        <v>2100</v>
      </c>
      <c r="E88" s="65">
        <v>2120</v>
      </c>
      <c r="F88" s="63" t="s">
        <v>15</v>
      </c>
      <c r="G88" s="63" t="s">
        <v>41</v>
      </c>
      <c r="H88" s="63" t="s">
        <v>42</v>
      </c>
      <c r="I88" s="63" t="s">
        <v>16</v>
      </c>
      <c r="J88" s="63" t="s">
        <v>20</v>
      </c>
      <c r="K88" s="65">
        <v>12</v>
      </c>
      <c r="L88" s="2">
        <f t="shared" si="7"/>
        <v>132</v>
      </c>
      <c r="M88" s="4">
        <v>30</v>
      </c>
    </row>
    <row r="89" spans="1:13" x14ac:dyDescent="0.25">
      <c r="A89" s="65">
        <v>7553</v>
      </c>
      <c r="B89" s="66">
        <v>41150</v>
      </c>
      <c r="C89" s="65">
        <v>4447</v>
      </c>
      <c r="D89" s="65">
        <v>1600</v>
      </c>
      <c r="E89" s="65">
        <v>1620</v>
      </c>
      <c r="F89" s="63" t="s">
        <v>15</v>
      </c>
      <c r="G89" s="63" t="s">
        <v>18</v>
      </c>
      <c r="H89" s="63" t="s">
        <v>19</v>
      </c>
      <c r="I89" s="63" t="s">
        <v>16</v>
      </c>
      <c r="J89" s="63" t="s">
        <v>20</v>
      </c>
      <c r="K89" s="65">
        <v>12</v>
      </c>
      <c r="L89" s="2">
        <f t="shared" si="7"/>
        <v>144</v>
      </c>
      <c r="M89" s="4">
        <v>30</v>
      </c>
    </row>
    <row r="90" spans="1:13" x14ac:dyDescent="0.25">
      <c r="A90" s="65">
        <v>7562</v>
      </c>
      <c r="B90" s="66">
        <v>41151</v>
      </c>
      <c r="C90" s="65">
        <v>4556</v>
      </c>
      <c r="D90" s="65">
        <v>1630</v>
      </c>
      <c r="E90" s="65">
        <v>1650</v>
      </c>
      <c r="F90" s="65" t="s">
        <v>15</v>
      </c>
      <c r="G90" s="65" t="s">
        <v>41</v>
      </c>
      <c r="H90" s="65" t="s">
        <v>58</v>
      </c>
      <c r="I90" s="65" t="s">
        <v>16</v>
      </c>
      <c r="J90" s="65" t="s">
        <v>20</v>
      </c>
      <c r="K90" s="65">
        <v>12</v>
      </c>
      <c r="L90" s="7">
        <f t="shared" si="7"/>
        <v>156</v>
      </c>
      <c r="M90" s="6">
        <v>30</v>
      </c>
    </row>
    <row r="91" spans="1:13" ht="18.75" x14ac:dyDescent="0.3">
      <c r="B91" s="54"/>
      <c r="C91" s="55"/>
      <c r="D91" s="55"/>
      <c r="E91" s="55"/>
      <c r="F91" s="68"/>
      <c r="G91" s="67"/>
      <c r="H91" s="67"/>
    </row>
    <row r="93" spans="1:13" ht="18.75" x14ac:dyDescent="0.3">
      <c r="F93" s="51" t="s">
        <v>59</v>
      </c>
      <c r="G93" s="51"/>
    </row>
    <row r="94" spans="1:13" x14ac:dyDescent="0.25">
      <c r="A94" s="69" t="s">
        <v>0</v>
      </c>
      <c r="B94" s="69" t="s">
        <v>1</v>
      </c>
      <c r="C94" s="69" t="s">
        <v>2</v>
      </c>
      <c r="D94" s="69" t="s">
        <v>3</v>
      </c>
      <c r="E94" s="69" t="s">
        <v>4</v>
      </c>
      <c r="F94" s="69" t="s">
        <v>5</v>
      </c>
      <c r="G94" s="69" t="s">
        <v>6</v>
      </c>
      <c r="H94" s="69" t="s">
        <v>7</v>
      </c>
      <c r="I94" s="69" t="s">
        <v>8</v>
      </c>
      <c r="J94" s="69" t="s">
        <v>9</v>
      </c>
      <c r="K94" s="69" t="s">
        <v>10</v>
      </c>
      <c r="L94" s="69" t="s">
        <v>11</v>
      </c>
      <c r="M94" s="69" t="s">
        <v>12</v>
      </c>
    </row>
    <row r="95" spans="1:13" x14ac:dyDescent="0.25">
      <c r="A95" s="63">
        <v>7592</v>
      </c>
      <c r="B95" s="64">
        <v>41157</v>
      </c>
      <c r="C95" s="63">
        <v>4566</v>
      </c>
      <c r="D95" s="63">
        <v>1420</v>
      </c>
      <c r="E95" s="63">
        <v>1440</v>
      </c>
      <c r="F95" s="63" t="s">
        <v>15</v>
      </c>
      <c r="G95" s="63" t="s">
        <v>41</v>
      </c>
      <c r="H95" s="63" t="s">
        <v>42</v>
      </c>
      <c r="I95" s="63" t="s">
        <v>16</v>
      </c>
      <c r="J95" s="63" t="s">
        <v>20</v>
      </c>
      <c r="K95" s="63">
        <v>12</v>
      </c>
      <c r="L95" s="63">
        <v>12</v>
      </c>
      <c r="M95" s="63">
        <v>31</v>
      </c>
    </row>
    <row r="96" spans="1:13" x14ac:dyDescent="0.25">
      <c r="A96" s="63">
        <v>7632</v>
      </c>
      <c r="B96" s="64">
        <v>41160</v>
      </c>
      <c r="C96" s="63">
        <v>4579</v>
      </c>
      <c r="D96" s="63">
        <v>1700</v>
      </c>
      <c r="E96" s="63">
        <v>1720</v>
      </c>
      <c r="F96" s="63" t="s">
        <v>15</v>
      </c>
      <c r="G96" s="63" t="s">
        <v>41</v>
      </c>
      <c r="H96" s="63" t="s">
        <v>42</v>
      </c>
      <c r="I96" s="63" t="s">
        <v>16</v>
      </c>
      <c r="J96" s="63" t="s">
        <v>20</v>
      </c>
      <c r="K96" s="63">
        <v>12</v>
      </c>
      <c r="L96" s="63">
        <f>SUM(L95+K96)</f>
        <v>24</v>
      </c>
      <c r="M96" s="63">
        <v>31</v>
      </c>
    </row>
    <row r="97" spans="1:13" x14ac:dyDescent="0.25">
      <c r="A97" s="63">
        <v>7643</v>
      </c>
      <c r="B97" s="64">
        <v>41165</v>
      </c>
      <c r="C97" s="63">
        <v>4593</v>
      </c>
      <c r="D97" s="63">
        <v>1740</v>
      </c>
      <c r="E97" s="63">
        <v>1800</v>
      </c>
      <c r="F97" s="63" t="s">
        <v>15</v>
      </c>
      <c r="G97" s="63" t="s">
        <v>18</v>
      </c>
      <c r="H97" s="63" t="s">
        <v>19</v>
      </c>
      <c r="I97" s="63" t="s">
        <v>16</v>
      </c>
      <c r="J97" s="63" t="s">
        <v>20</v>
      </c>
      <c r="K97" s="63">
        <v>12</v>
      </c>
      <c r="L97" s="63">
        <f t="shared" ref="L97:L100" si="8">SUM(L96+K97)</f>
        <v>36</v>
      </c>
      <c r="M97" s="63">
        <v>31</v>
      </c>
    </row>
    <row r="98" spans="1:13" x14ac:dyDescent="0.25">
      <c r="A98" s="63">
        <v>7650</v>
      </c>
      <c r="B98" s="64">
        <v>41167</v>
      </c>
      <c r="C98" s="63">
        <v>4602</v>
      </c>
      <c r="D98" s="63">
        <v>1050</v>
      </c>
      <c r="E98" s="63">
        <v>1110</v>
      </c>
      <c r="F98" s="63" t="s">
        <v>15</v>
      </c>
      <c r="G98" s="63" t="s">
        <v>18</v>
      </c>
      <c r="H98" s="63" t="s">
        <v>19</v>
      </c>
      <c r="I98" s="63" t="s">
        <v>16</v>
      </c>
      <c r="J98" s="63" t="s">
        <v>20</v>
      </c>
      <c r="K98" s="63">
        <v>12</v>
      </c>
      <c r="L98" s="63">
        <f t="shared" si="8"/>
        <v>48</v>
      </c>
      <c r="M98" s="63">
        <v>31</v>
      </c>
    </row>
    <row r="99" spans="1:13" x14ac:dyDescent="0.25">
      <c r="A99" s="63">
        <v>7658</v>
      </c>
      <c r="B99" s="64">
        <v>41169</v>
      </c>
      <c r="C99" s="63">
        <v>4608</v>
      </c>
      <c r="D99" s="63">
        <v>1300</v>
      </c>
      <c r="E99" s="63">
        <v>1320</v>
      </c>
      <c r="F99" s="63" t="s">
        <v>15</v>
      </c>
      <c r="G99" s="63" t="s">
        <v>41</v>
      </c>
      <c r="H99" s="63" t="s">
        <v>57</v>
      </c>
      <c r="I99" s="63" t="s">
        <v>16</v>
      </c>
      <c r="J99" s="63" t="s">
        <v>20</v>
      </c>
      <c r="K99" s="63">
        <v>13</v>
      </c>
      <c r="L99" s="63">
        <f t="shared" si="8"/>
        <v>61</v>
      </c>
      <c r="M99" s="63">
        <v>31</v>
      </c>
    </row>
    <row r="100" spans="1:13" x14ac:dyDescent="0.25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>
        <f t="shared" si="8"/>
        <v>61</v>
      </c>
      <c r="M100" s="63">
        <v>31</v>
      </c>
    </row>
    <row r="103" spans="1:13" ht="18.75" x14ac:dyDescent="0.3">
      <c r="F103" s="51" t="s">
        <v>61</v>
      </c>
      <c r="G103" s="51"/>
    </row>
    <row r="104" spans="1:13" x14ac:dyDescent="0.25">
      <c r="A104" s="69" t="s">
        <v>0</v>
      </c>
      <c r="B104" s="69" t="s">
        <v>1</v>
      </c>
      <c r="C104" s="69" t="s">
        <v>2</v>
      </c>
      <c r="D104" s="69" t="s">
        <v>3</v>
      </c>
      <c r="E104" s="69" t="s">
        <v>4</v>
      </c>
      <c r="F104" s="69" t="s">
        <v>5</v>
      </c>
      <c r="G104" s="69" t="s">
        <v>6</v>
      </c>
      <c r="H104" s="69" t="s">
        <v>7</v>
      </c>
      <c r="I104" s="69" t="s">
        <v>8</v>
      </c>
      <c r="J104" s="69" t="s">
        <v>9</v>
      </c>
      <c r="K104" s="69" t="s">
        <v>10</v>
      </c>
      <c r="L104" s="69" t="s">
        <v>11</v>
      </c>
      <c r="M104" s="69" t="s">
        <v>12</v>
      </c>
    </row>
    <row r="105" spans="1:13" x14ac:dyDescent="0.25">
      <c r="A105" s="63">
        <v>7751</v>
      </c>
      <c r="B105" s="64">
        <v>41185</v>
      </c>
      <c r="C105" s="63">
        <v>4642</v>
      </c>
      <c r="D105" s="63">
        <v>920</v>
      </c>
      <c r="E105" s="63">
        <v>945</v>
      </c>
      <c r="F105" s="63" t="s">
        <v>15</v>
      </c>
      <c r="G105" s="63" t="s">
        <v>56</v>
      </c>
      <c r="H105" s="63" t="s">
        <v>57</v>
      </c>
      <c r="I105" s="63" t="s">
        <v>16</v>
      </c>
      <c r="J105" s="63" t="s">
        <v>20</v>
      </c>
      <c r="K105" s="63">
        <v>12</v>
      </c>
      <c r="L105" s="63">
        <v>12</v>
      </c>
      <c r="M105" s="63">
        <v>31</v>
      </c>
    </row>
    <row r="106" spans="1:13" x14ac:dyDescent="0.25">
      <c r="A106" s="63">
        <v>7788</v>
      </c>
      <c r="B106" s="64">
        <v>41191</v>
      </c>
      <c r="C106" s="63">
        <v>4665</v>
      </c>
      <c r="D106" s="63">
        <v>1630</v>
      </c>
      <c r="E106" s="63">
        <v>1650</v>
      </c>
      <c r="F106" s="63" t="s">
        <v>15</v>
      </c>
      <c r="G106" s="63" t="s">
        <v>18</v>
      </c>
      <c r="H106" s="63" t="s">
        <v>19</v>
      </c>
      <c r="I106" s="63" t="s">
        <v>16</v>
      </c>
      <c r="J106" s="63" t="s">
        <v>20</v>
      </c>
      <c r="K106" s="63">
        <v>12</v>
      </c>
      <c r="L106" s="63">
        <f>SUM(L105+K106)</f>
        <v>24</v>
      </c>
      <c r="M106" s="63">
        <v>31</v>
      </c>
    </row>
    <row r="107" spans="1:13" x14ac:dyDescent="0.25">
      <c r="A107" s="63">
        <v>7795</v>
      </c>
      <c r="B107" s="64">
        <v>41192</v>
      </c>
      <c r="C107" s="63">
        <v>4670</v>
      </c>
      <c r="D107" s="63">
        <v>1245</v>
      </c>
      <c r="E107" s="63">
        <v>1305</v>
      </c>
      <c r="F107" s="63" t="s">
        <v>15</v>
      </c>
      <c r="G107" s="63" t="s">
        <v>27</v>
      </c>
      <c r="H107" s="63" t="s">
        <v>26</v>
      </c>
      <c r="I107" s="63" t="s">
        <v>16</v>
      </c>
      <c r="J107" s="63" t="s">
        <v>20</v>
      </c>
      <c r="K107" s="63">
        <v>13</v>
      </c>
      <c r="L107" s="63">
        <f t="shared" ref="L107:L110" si="9">SUM(L106+K107)</f>
        <v>37</v>
      </c>
      <c r="M107" s="63">
        <v>31</v>
      </c>
    </row>
    <row r="108" spans="1:13" x14ac:dyDescent="0.25">
      <c r="A108" s="63">
        <v>7805</v>
      </c>
      <c r="B108" s="64">
        <v>41193</v>
      </c>
      <c r="C108" s="63">
        <v>4672</v>
      </c>
      <c r="D108" s="63">
        <v>830</v>
      </c>
      <c r="E108" s="63">
        <v>850</v>
      </c>
      <c r="F108" s="63" t="s">
        <v>15</v>
      </c>
      <c r="G108" s="63" t="s">
        <v>41</v>
      </c>
      <c r="H108" s="63" t="s">
        <v>42</v>
      </c>
      <c r="I108" s="63" t="s">
        <v>16</v>
      </c>
      <c r="J108" s="63" t="s">
        <v>20</v>
      </c>
      <c r="K108" s="63">
        <v>12</v>
      </c>
      <c r="L108" s="63">
        <f t="shared" si="9"/>
        <v>49</v>
      </c>
      <c r="M108" s="63">
        <v>31</v>
      </c>
    </row>
    <row r="109" spans="1:13" x14ac:dyDescent="0.25">
      <c r="A109" s="63">
        <v>7819</v>
      </c>
      <c r="B109" s="64">
        <v>41193</v>
      </c>
      <c r="C109" s="63"/>
      <c r="D109" s="63">
        <v>1220</v>
      </c>
      <c r="E109" s="63"/>
      <c r="F109" s="63" t="s">
        <v>15</v>
      </c>
      <c r="G109" s="63"/>
      <c r="H109" s="63"/>
      <c r="I109" s="63" t="s">
        <v>16</v>
      </c>
      <c r="J109" s="63" t="s">
        <v>20</v>
      </c>
      <c r="K109" s="63"/>
      <c r="L109" s="63">
        <f t="shared" si="9"/>
        <v>49</v>
      </c>
      <c r="M109" s="63">
        <v>31</v>
      </c>
    </row>
    <row r="110" spans="1:13" x14ac:dyDescent="0.25">
      <c r="A110" s="63"/>
      <c r="B110" s="64"/>
      <c r="C110" s="63"/>
      <c r="D110" s="63"/>
      <c r="E110" s="63"/>
      <c r="F110" s="63"/>
      <c r="G110" s="63"/>
      <c r="H110" s="63"/>
      <c r="I110" s="63"/>
      <c r="J110" s="63"/>
      <c r="K110" s="63"/>
      <c r="L110" s="63">
        <f t="shared" si="9"/>
        <v>49</v>
      </c>
      <c r="M110" s="63">
        <v>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topLeftCell="A5" workbookViewId="0">
      <selection activeCell="A18" sqref="A18:C22"/>
    </sheetView>
  </sheetViews>
  <sheetFormatPr baseColWidth="10" defaultRowHeight="15" x14ac:dyDescent="0.25"/>
  <cols>
    <col min="1" max="1" width="9.7109375" customWidth="1"/>
    <col min="4" max="4" width="11.28515625" customWidth="1"/>
    <col min="5" max="5" width="11.42578125" hidden="1" customWidth="1"/>
    <col min="8" max="8" width="16.85546875" customWidth="1"/>
    <col min="9" max="9" width="19.42578125" customWidth="1"/>
    <col min="10" max="10" width="0.140625" customWidth="1"/>
    <col min="11" max="11" width="8.85546875" customWidth="1"/>
    <col min="12" max="13" width="11.42578125" hidden="1" customWidth="1"/>
  </cols>
  <sheetData>
    <row r="1" spans="1:13" x14ac:dyDescent="0.25">
      <c r="L1" s="1" t="s">
        <v>11</v>
      </c>
      <c r="M1" s="1" t="s">
        <v>12</v>
      </c>
    </row>
    <row r="2" spans="1:13" x14ac:dyDescent="0.25">
      <c r="D2" s="31"/>
      <c r="E2" s="32" t="s">
        <v>34</v>
      </c>
      <c r="G2" s="33"/>
      <c r="L2" s="2">
        <v>10</v>
      </c>
      <c r="M2" s="4">
        <v>27</v>
      </c>
    </row>
    <row r="3" spans="1:13" x14ac:dyDescent="0.25">
      <c r="D3" s="31"/>
      <c r="E3" s="32" t="s">
        <v>35</v>
      </c>
      <c r="G3" s="33"/>
      <c r="L3" s="2">
        <f t="shared" ref="L3:L8" si="0">SUM(K11+L2)</f>
        <v>23</v>
      </c>
      <c r="M3" s="4">
        <v>27</v>
      </c>
    </row>
    <row r="4" spans="1:13" x14ac:dyDescent="0.25">
      <c r="B4" s="34"/>
      <c r="C4" s="35"/>
      <c r="D4" s="36"/>
      <c r="E4" s="37" t="s">
        <v>36</v>
      </c>
      <c r="G4" s="37"/>
      <c r="L4" s="2">
        <f t="shared" si="0"/>
        <v>36</v>
      </c>
      <c r="M4" s="4">
        <v>27</v>
      </c>
    </row>
    <row r="5" spans="1:13" ht="15.75" thickBot="1" x14ac:dyDescent="0.3">
      <c r="A5" s="38"/>
      <c r="B5" s="39"/>
      <c r="C5" s="39"/>
      <c r="D5" s="40"/>
      <c r="E5" s="41" t="s">
        <v>37</v>
      </c>
      <c r="F5" s="38"/>
      <c r="G5" s="42"/>
      <c r="L5" s="2">
        <f t="shared" si="0"/>
        <v>48</v>
      </c>
      <c r="M5" s="4">
        <v>27</v>
      </c>
    </row>
    <row r="6" spans="1:13" ht="15.75" thickTop="1" x14ac:dyDescent="0.25">
      <c r="B6" s="34"/>
      <c r="C6" s="34"/>
      <c r="D6" s="34"/>
      <c r="E6" s="43" t="s">
        <v>38</v>
      </c>
      <c r="F6" s="44"/>
      <c r="G6" s="34"/>
      <c r="L6" s="2">
        <f t="shared" si="0"/>
        <v>60</v>
      </c>
      <c r="M6" s="4">
        <v>27</v>
      </c>
    </row>
    <row r="7" spans="1:13" ht="21" x14ac:dyDescent="0.35">
      <c r="A7" s="45" t="s">
        <v>39</v>
      </c>
      <c r="B7" s="46"/>
      <c r="C7" s="46"/>
      <c r="D7" s="46"/>
      <c r="E7" s="46"/>
      <c r="F7" s="46"/>
      <c r="G7" s="45"/>
      <c r="L7" s="2">
        <f t="shared" si="0"/>
        <v>72</v>
      </c>
      <c r="M7" s="4">
        <v>27</v>
      </c>
    </row>
    <row r="8" spans="1:13" ht="21" x14ac:dyDescent="0.35">
      <c r="A8" s="46" t="s">
        <v>40</v>
      </c>
      <c r="B8" s="46"/>
      <c r="C8" s="46"/>
      <c r="D8" s="46"/>
      <c r="E8" s="46"/>
      <c r="F8" s="46"/>
      <c r="G8" s="46"/>
      <c r="L8" s="2">
        <f t="shared" si="0"/>
        <v>84</v>
      </c>
      <c r="M8" s="4">
        <v>27</v>
      </c>
    </row>
    <row r="9" spans="1:13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</row>
    <row r="10" spans="1:13" ht="18.75" x14ac:dyDescent="0.3">
      <c r="A10" s="47">
        <v>5992</v>
      </c>
      <c r="B10" s="48">
        <v>40976</v>
      </c>
      <c r="C10" s="47">
        <v>622350</v>
      </c>
      <c r="D10" s="47">
        <v>1400</v>
      </c>
      <c r="E10" s="47">
        <v>1420</v>
      </c>
      <c r="F10" s="47" t="s">
        <v>15</v>
      </c>
      <c r="G10" s="47" t="s">
        <v>18</v>
      </c>
      <c r="H10" s="47" t="s">
        <v>19</v>
      </c>
      <c r="I10" s="47" t="s">
        <v>16</v>
      </c>
      <c r="J10" s="47" t="s">
        <v>20</v>
      </c>
      <c r="K10" s="49">
        <v>10</v>
      </c>
    </row>
    <row r="11" spans="1:13" ht="18.75" x14ac:dyDescent="0.3">
      <c r="A11" s="47">
        <v>6077</v>
      </c>
      <c r="B11" s="48">
        <v>40982</v>
      </c>
      <c r="C11" s="47">
        <v>3455</v>
      </c>
      <c r="D11" s="47">
        <v>2020</v>
      </c>
      <c r="E11" s="47">
        <v>2050</v>
      </c>
      <c r="F11" s="47" t="s">
        <v>15</v>
      </c>
      <c r="G11" s="47" t="s">
        <v>21</v>
      </c>
      <c r="H11" s="47" t="s">
        <v>23</v>
      </c>
      <c r="I11" s="47" t="s">
        <v>16</v>
      </c>
      <c r="J11" s="47" t="s">
        <v>20</v>
      </c>
      <c r="K11" s="49">
        <v>13</v>
      </c>
    </row>
    <row r="12" spans="1:13" ht="18.75" x14ac:dyDescent="0.3">
      <c r="A12" s="47">
        <v>6078</v>
      </c>
      <c r="B12" s="48">
        <v>40982</v>
      </c>
      <c r="C12" s="47">
        <v>3456</v>
      </c>
      <c r="D12" s="47">
        <v>2020</v>
      </c>
      <c r="E12" s="47">
        <v>2050</v>
      </c>
      <c r="F12" s="47" t="s">
        <v>15</v>
      </c>
      <c r="G12" s="47" t="s">
        <v>22</v>
      </c>
      <c r="H12" s="47" t="s">
        <v>24</v>
      </c>
      <c r="I12" s="47" t="s">
        <v>16</v>
      </c>
      <c r="J12" s="47" t="s">
        <v>20</v>
      </c>
      <c r="K12" s="49">
        <v>13</v>
      </c>
    </row>
    <row r="13" spans="1:13" ht="18.75" x14ac:dyDescent="0.3">
      <c r="A13" s="47">
        <v>6196</v>
      </c>
      <c r="B13" s="48">
        <v>40989</v>
      </c>
      <c r="C13" s="47">
        <v>3835</v>
      </c>
      <c r="D13" s="47">
        <v>1600</v>
      </c>
      <c r="E13" s="47">
        <v>1620</v>
      </c>
      <c r="F13" s="47" t="s">
        <v>15</v>
      </c>
      <c r="G13" s="47" t="s">
        <v>25</v>
      </c>
      <c r="H13" s="47" t="s">
        <v>26</v>
      </c>
      <c r="I13" s="47" t="s">
        <v>16</v>
      </c>
      <c r="J13" s="47" t="s">
        <v>20</v>
      </c>
      <c r="K13" s="49">
        <v>12</v>
      </c>
    </row>
    <row r="14" spans="1:13" ht="18.75" x14ac:dyDescent="0.3">
      <c r="A14" s="47">
        <v>6181</v>
      </c>
      <c r="B14" s="48">
        <v>40992</v>
      </c>
      <c r="C14" s="47">
        <v>3847</v>
      </c>
      <c r="D14" s="47">
        <v>1500</v>
      </c>
      <c r="E14" s="47">
        <v>1520</v>
      </c>
      <c r="F14" s="47" t="s">
        <v>15</v>
      </c>
      <c r="G14" s="47" t="s">
        <v>27</v>
      </c>
      <c r="H14" s="47" t="s">
        <v>26</v>
      </c>
      <c r="I14" s="47" t="s">
        <v>16</v>
      </c>
      <c r="J14" s="47" t="s">
        <v>20</v>
      </c>
      <c r="K14" s="49">
        <v>12</v>
      </c>
    </row>
    <row r="15" spans="1:13" ht="18.75" x14ac:dyDescent="0.3">
      <c r="A15" s="47">
        <v>6235</v>
      </c>
      <c r="B15" s="48">
        <v>40998</v>
      </c>
      <c r="C15" s="47">
        <v>3878</v>
      </c>
      <c r="D15" s="47">
        <v>1200</v>
      </c>
      <c r="E15" s="47">
        <v>1225</v>
      </c>
      <c r="F15" s="47" t="s">
        <v>15</v>
      </c>
      <c r="G15" s="47" t="s">
        <v>27</v>
      </c>
      <c r="H15" s="47" t="s">
        <v>26</v>
      </c>
      <c r="I15" s="47" t="s">
        <v>16</v>
      </c>
      <c r="J15" s="47" t="s">
        <v>20</v>
      </c>
      <c r="K15" s="49">
        <v>12</v>
      </c>
    </row>
    <row r="16" spans="1:13" ht="18.75" x14ac:dyDescent="0.3">
      <c r="A16" s="47">
        <v>6251</v>
      </c>
      <c r="B16" s="48">
        <v>40998</v>
      </c>
      <c r="C16" s="47">
        <v>3879</v>
      </c>
      <c r="D16" s="47">
        <v>2130</v>
      </c>
      <c r="E16" s="47">
        <v>2150</v>
      </c>
      <c r="F16" s="47" t="s">
        <v>15</v>
      </c>
      <c r="G16" s="47" t="s">
        <v>18</v>
      </c>
      <c r="H16" s="47" t="s">
        <v>19</v>
      </c>
      <c r="I16" s="47" t="s">
        <v>16</v>
      </c>
      <c r="J16" s="47" t="s">
        <v>20</v>
      </c>
      <c r="K16" s="49">
        <v>12</v>
      </c>
    </row>
    <row r="17" spans="1:34" ht="16.5" thickBot="1" x14ac:dyDescent="0.3">
      <c r="K17" s="50"/>
    </row>
    <row r="18" spans="1:34" ht="18.75" x14ac:dyDescent="0.3">
      <c r="A18" s="16" t="s">
        <v>28</v>
      </c>
      <c r="B18" s="17"/>
      <c r="C18" s="18"/>
    </row>
    <row r="19" spans="1:34" ht="18.75" x14ac:dyDescent="0.3">
      <c r="A19" s="19" t="s">
        <v>29</v>
      </c>
      <c r="B19" s="20"/>
      <c r="C19" s="21"/>
    </row>
    <row r="20" spans="1:34" ht="18.75" x14ac:dyDescent="0.3">
      <c r="A20" s="19" t="s">
        <v>30</v>
      </c>
      <c r="B20" s="20"/>
      <c r="C20" s="21"/>
    </row>
    <row r="21" spans="1:34" ht="18.75" x14ac:dyDescent="0.3">
      <c r="A21" s="19" t="s">
        <v>31</v>
      </c>
      <c r="B21" s="20"/>
      <c r="C21" s="21"/>
    </row>
    <row r="22" spans="1:34" ht="19.5" thickBot="1" x14ac:dyDescent="0.35">
      <c r="A22" s="22"/>
      <c r="B22" s="23"/>
      <c r="C22" s="24"/>
    </row>
    <row r="25" spans="1:34" x14ac:dyDescent="0.25">
      <c r="A25" s="25"/>
      <c r="B25" s="26"/>
      <c r="C25" s="26"/>
      <c r="D25" s="26"/>
      <c r="E25" s="27"/>
      <c r="G25" s="27"/>
      <c r="H25" s="27"/>
      <c r="I25" s="27"/>
      <c r="J25" s="27"/>
    </row>
    <row r="26" spans="1:34" x14ac:dyDescent="0.25">
      <c r="B26" s="26"/>
      <c r="C26" s="26"/>
      <c r="D26" s="26"/>
      <c r="E26" s="26"/>
      <c r="F26" s="26"/>
      <c r="G26" s="26"/>
      <c r="I26" s="27"/>
      <c r="J26" s="27"/>
      <c r="AH26" s="25"/>
    </row>
    <row r="27" spans="1:34" x14ac:dyDescent="0.25">
      <c r="A27" s="25"/>
      <c r="B27" s="26"/>
      <c r="C27" s="26"/>
      <c r="E27" s="26"/>
      <c r="F27" s="27"/>
      <c r="G27" s="26"/>
      <c r="I27" s="27"/>
      <c r="J27" s="27"/>
    </row>
    <row r="28" spans="1:34" x14ac:dyDescent="0.25">
      <c r="A28" s="25"/>
      <c r="B28" s="28"/>
      <c r="C28" s="28"/>
      <c r="D28" s="28"/>
      <c r="E28" s="26"/>
      <c r="F28" s="26"/>
      <c r="G28" s="26"/>
      <c r="I28" s="27"/>
      <c r="J28" s="27"/>
    </row>
    <row r="29" spans="1:34" x14ac:dyDescent="0.25">
      <c r="A29" s="25"/>
      <c r="B29" s="26"/>
      <c r="C29" s="26"/>
      <c r="D29" s="26"/>
      <c r="E29" s="26"/>
      <c r="F29" s="26"/>
      <c r="G29" s="26"/>
      <c r="I29" s="27"/>
      <c r="J29" s="27"/>
    </row>
    <row r="30" spans="1:34" x14ac:dyDescent="0.25">
      <c r="A30" s="25"/>
      <c r="B30" s="26"/>
      <c r="C30" s="26"/>
      <c r="D30" s="26"/>
      <c r="E30" s="26"/>
      <c r="F30" s="26"/>
      <c r="G30" s="26"/>
      <c r="I30" s="27"/>
      <c r="J30" s="27"/>
    </row>
    <row r="31" spans="1:34" x14ac:dyDescent="0.25">
      <c r="A31" s="25"/>
      <c r="B31" s="26"/>
      <c r="C31" s="26"/>
      <c r="D31" s="26"/>
      <c r="E31" s="26"/>
      <c r="F31" s="26"/>
      <c r="G31" s="26"/>
      <c r="I31" s="27"/>
      <c r="J31" s="27"/>
    </row>
    <row r="32" spans="1:34" ht="18.75" x14ac:dyDescent="0.3">
      <c r="A32" s="29"/>
      <c r="B32" s="30" t="s">
        <v>32</v>
      </c>
      <c r="C32" s="30"/>
      <c r="D32" s="30"/>
      <c r="E32" s="26"/>
      <c r="F32" s="26"/>
      <c r="G32" s="26"/>
      <c r="I32" s="27"/>
      <c r="J32" s="27"/>
    </row>
    <row r="33" spans="1:10" ht="15.75" customHeight="1" x14ac:dyDescent="0.3">
      <c r="A33" s="29"/>
      <c r="B33" s="30" t="s">
        <v>33</v>
      </c>
      <c r="C33" s="30"/>
      <c r="D33" s="30"/>
      <c r="E33" s="26"/>
      <c r="F33" s="26"/>
      <c r="G33" s="26"/>
      <c r="I33" s="27"/>
      <c r="J33" s="27"/>
    </row>
    <row r="34" spans="1:10" ht="18.75" x14ac:dyDescent="0.3">
      <c r="A34" s="29"/>
      <c r="B34" s="30"/>
      <c r="C34" s="30"/>
      <c r="D34" s="30"/>
      <c r="E34" s="26"/>
      <c r="F34" s="26"/>
      <c r="G34" s="26"/>
      <c r="I34" s="27"/>
      <c r="J34" s="27"/>
    </row>
  </sheetData>
  <pageMargins left="0.7" right="0.7" top="0.75" bottom="0.75" header="0.3" footer="0.3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"/>
  <sheetViews>
    <sheetView workbookViewId="0">
      <selection activeCell="N9" sqref="N9"/>
    </sheetView>
  </sheetViews>
  <sheetFormatPr baseColWidth="10" defaultRowHeight="15" x14ac:dyDescent="0.25"/>
  <cols>
    <col min="1" max="1" width="11.5703125" customWidth="1"/>
    <col min="8" max="8" width="13.7109375" customWidth="1"/>
    <col min="9" max="9" width="14.7109375" customWidth="1"/>
  </cols>
  <sheetData>
    <row r="2" spans="1:13" x14ac:dyDescent="0.25">
      <c r="C2" s="31"/>
      <c r="D2" s="70" t="s">
        <v>34</v>
      </c>
      <c r="E2" s="35"/>
    </row>
    <row r="3" spans="1:13" x14ac:dyDescent="0.25">
      <c r="C3" s="31"/>
      <c r="D3" s="70" t="s">
        <v>35</v>
      </c>
      <c r="E3" s="35"/>
    </row>
    <row r="4" spans="1:13" x14ac:dyDescent="0.25">
      <c r="A4" s="34"/>
      <c r="B4" s="35"/>
      <c r="C4" s="36"/>
      <c r="D4" s="70" t="s">
        <v>36</v>
      </c>
      <c r="E4" s="35"/>
    </row>
    <row r="5" spans="1:13" ht="15.75" thickBot="1" x14ac:dyDescent="0.3">
      <c r="A5" s="38"/>
      <c r="B5" s="39"/>
      <c r="C5" s="40"/>
      <c r="D5" s="71" t="s">
        <v>37</v>
      </c>
      <c r="E5" s="72"/>
    </row>
    <row r="6" spans="1:13" ht="15.75" thickTop="1" x14ac:dyDescent="0.25"/>
    <row r="7" spans="1:13" x14ac:dyDescent="0.25">
      <c r="A7" s="43" t="s">
        <v>62</v>
      </c>
      <c r="B7" s="67"/>
      <c r="C7" s="67"/>
      <c r="D7" s="67"/>
    </row>
    <row r="8" spans="1:13" x14ac:dyDescent="0.25">
      <c r="A8" t="s">
        <v>63</v>
      </c>
      <c r="B8" s="67"/>
      <c r="C8" s="67"/>
      <c r="D8" s="67"/>
    </row>
    <row r="11" spans="1:13" ht="18.75" x14ac:dyDescent="0.3">
      <c r="F11" s="51" t="s">
        <v>60</v>
      </c>
      <c r="G11" s="51"/>
    </row>
    <row r="12" spans="1:13" x14ac:dyDescent="0.25">
      <c r="A12" s="69" t="s">
        <v>0</v>
      </c>
      <c r="B12" s="69" t="s">
        <v>1</v>
      </c>
      <c r="C12" s="69" t="s">
        <v>2</v>
      </c>
      <c r="D12" s="69" t="s">
        <v>3</v>
      </c>
      <c r="E12" s="69" t="s">
        <v>4</v>
      </c>
      <c r="F12" s="69" t="s">
        <v>5</v>
      </c>
      <c r="G12" s="69" t="s">
        <v>6</v>
      </c>
      <c r="H12" s="69" t="s">
        <v>7</v>
      </c>
      <c r="I12" s="69" t="s">
        <v>8</v>
      </c>
      <c r="J12" s="69" t="s">
        <v>9</v>
      </c>
      <c r="K12" s="69" t="s">
        <v>10</v>
      </c>
      <c r="L12" s="69" t="s">
        <v>11</v>
      </c>
      <c r="M12" s="69" t="s">
        <v>12</v>
      </c>
    </row>
    <row r="13" spans="1:13" x14ac:dyDescent="0.25">
      <c r="A13" s="63">
        <v>7751</v>
      </c>
      <c r="B13" s="64">
        <v>41185</v>
      </c>
      <c r="C13" s="63">
        <v>4642</v>
      </c>
      <c r="D13" s="63">
        <v>920</v>
      </c>
      <c r="E13" s="63">
        <v>945</v>
      </c>
      <c r="F13" s="63" t="s">
        <v>15</v>
      </c>
      <c r="G13" s="63" t="s">
        <v>56</v>
      </c>
      <c r="H13" s="63" t="s">
        <v>57</v>
      </c>
      <c r="I13" s="63" t="s">
        <v>16</v>
      </c>
      <c r="J13" s="63" t="s">
        <v>20</v>
      </c>
      <c r="K13" s="63">
        <v>12</v>
      </c>
      <c r="L13" s="63">
        <v>12</v>
      </c>
      <c r="M13" s="63">
        <v>31</v>
      </c>
    </row>
    <row r="14" spans="1:13" x14ac:dyDescent="0.25">
      <c r="A14" s="63">
        <v>7788</v>
      </c>
      <c r="B14" s="64">
        <v>41191</v>
      </c>
      <c r="C14" s="63">
        <v>4665</v>
      </c>
      <c r="D14" s="63">
        <v>1630</v>
      </c>
      <c r="E14" s="63">
        <v>1650</v>
      </c>
      <c r="F14" s="63" t="s">
        <v>15</v>
      </c>
      <c r="G14" s="63" t="s">
        <v>18</v>
      </c>
      <c r="H14" s="63" t="s">
        <v>19</v>
      </c>
      <c r="I14" s="63" t="s">
        <v>16</v>
      </c>
      <c r="J14" s="63" t="s">
        <v>20</v>
      </c>
      <c r="K14" s="63">
        <v>12</v>
      </c>
      <c r="L14" s="63">
        <f>SUM(L13+K14)</f>
        <v>24</v>
      </c>
      <c r="M14" s="63">
        <v>31</v>
      </c>
    </row>
    <row r="15" spans="1:13" x14ac:dyDescent="0.25">
      <c r="A15" s="63">
        <v>7795</v>
      </c>
      <c r="B15" s="64">
        <v>41192</v>
      </c>
      <c r="C15" s="63">
        <v>4670</v>
      </c>
      <c r="D15" s="63">
        <v>1245</v>
      </c>
      <c r="E15" s="63">
        <v>1305</v>
      </c>
      <c r="F15" s="63" t="s">
        <v>15</v>
      </c>
      <c r="G15" s="63" t="s">
        <v>27</v>
      </c>
      <c r="H15" s="63" t="s">
        <v>26</v>
      </c>
      <c r="I15" s="63" t="s">
        <v>16</v>
      </c>
      <c r="J15" s="63" t="s">
        <v>20</v>
      </c>
      <c r="K15" s="63">
        <v>13</v>
      </c>
      <c r="L15" s="63">
        <f t="shared" ref="L15:L18" si="0">SUM(L14+K15)</f>
        <v>37</v>
      </c>
      <c r="M15" s="63">
        <v>31</v>
      </c>
    </row>
    <row r="16" spans="1:13" x14ac:dyDescent="0.25">
      <c r="A16" s="63">
        <v>7805</v>
      </c>
      <c r="B16" s="64">
        <v>41193</v>
      </c>
      <c r="C16" s="63">
        <v>4672</v>
      </c>
      <c r="D16" s="63">
        <v>830</v>
      </c>
      <c r="E16" s="63">
        <v>850</v>
      </c>
      <c r="F16" s="63" t="s">
        <v>15</v>
      </c>
      <c r="G16" s="63" t="s">
        <v>41</v>
      </c>
      <c r="H16" s="63" t="s">
        <v>42</v>
      </c>
      <c r="I16" s="63" t="s">
        <v>16</v>
      </c>
      <c r="J16" s="63" t="s">
        <v>20</v>
      </c>
      <c r="K16" s="63">
        <v>12</v>
      </c>
      <c r="L16" s="63">
        <f t="shared" si="0"/>
        <v>49</v>
      </c>
      <c r="M16" s="63">
        <v>31</v>
      </c>
    </row>
    <row r="17" spans="1:13" x14ac:dyDescent="0.25">
      <c r="A17" s="63">
        <v>7819</v>
      </c>
      <c r="B17" s="64">
        <v>41193</v>
      </c>
      <c r="C17" s="63">
        <v>4675</v>
      </c>
      <c r="D17" s="63">
        <v>1220</v>
      </c>
      <c r="E17" s="63">
        <v>1245</v>
      </c>
      <c r="F17" s="63" t="s">
        <v>15</v>
      </c>
      <c r="G17" s="63" t="s">
        <v>41</v>
      </c>
      <c r="H17" s="63" t="s">
        <v>42</v>
      </c>
      <c r="I17" s="63" t="s">
        <v>16</v>
      </c>
      <c r="J17" s="63" t="s">
        <v>20</v>
      </c>
      <c r="K17" s="63">
        <v>12</v>
      </c>
      <c r="L17" s="63">
        <f t="shared" si="0"/>
        <v>61</v>
      </c>
      <c r="M17" s="63">
        <v>31</v>
      </c>
    </row>
    <row r="18" spans="1:13" x14ac:dyDescent="0.25">
      <c r="A18" s="63">
        <v>7929</v>
      </c>
      <c r="B18" s="64">
        <v>41207</v>
      </c>
      <c r="C18" s="63">
        <v>4768</v>
      </c>
      <c r="D18" s="63">
        <v>2040</v>
      </c>
      <c r="E18" s="63">
        <v>2100</v>
      </c>
      <c r="F18" s="63" t="s">
        <v>15</v>
      </c>
      <c r="G18" s="63" t="s">
        <v>41</v>
      </c>
      <c r="H18" s="63" t="s">
        <v>42</v>
      </c>
      <c r="I18" s="63" t="s">
        <v>16</v>
      </c>
      <c r="J18" s="63" t="s">
        <v>20</v>
      </c>
      <c r="K18" s="63">
        <v>12</v>
      </c>
      <c r="L18" s="63">
        <f t="shared" si="0"/>
        <v>73</v>
      </c>
      <c r="M18" s="63">
        <v>31</v>
      </c>
    </row>
    <row r="20" spans="1:13" ht="15.75" thickBot="1" x14ac:dyDescent="0.3"/>
    <row r="21" spans="1:13" ht="18.75" x14ac:dyDescent="0.3">
      <c r="A21" s="16" t="s">
        <v>66</v>
      </c>
      <c r="B21" s="17"/>
      <c r="C21" s="18"/>
      <c r="D21" s="43"/>
    </row>
    <row r="22" spans="1:13" ht="18.75" x14ac:dyDescent="0.3">
      <c r="A22" s="19" t="s">
        <v>67</v>
      </c>
      <c r="B22" s="20"/>
      <c r="C22" s="21"/>
      <c r="D22" s="43"/>
    </row>
    <row r="23" spans="1:13" ht="18.75" x14ac:dyDescent="0.3">
      <c r="A23" s="19" t="s">
        <v>68</v>
      </c>
      <c r="B23" s="20"/>
      <c r="C23" s="21"/>
      <c r="D23" s="43"/>
    </row>
    <row r="24" spans="1:13" ht="18.75" x14ac:dyDescent="0.3">
      <c r="A24" s="19" t="s">
        <v>69</v>
      </c>
      <c r="B24" s="20"/>
      <c r="C24" s="21"/>
      <c r="D24" s="43"/>
    </row>
    <row r="25" spans="1:13" ht="19.5" thickBot="1" x14ac:dyDescent="0.35">
      <c r="A25" s="22" t="s">
        <v>70</v>
      </c>
      <c r="B25" s="23"/>
      <c r="C25" s="24"/>
      <c r="D25" s="43"/>
      <c r="F25" s="73"/>
      <c r="G25" s="74"/>
    </row>
    <row r="26" spans="1:13" ht="18.75" x14ac:dyDescent="0.3">
      <c r="A26" s="54"/>
      <c r="B26" s="54"/>
      <c r="C26" s="54"/>
      <c r="D26" s="43"/>
      <c r="F26" s="73"/>
      <c r="G26" s="74"/>
      <c r="I26" s="43"/>
      <c r="J26" s="43"/>
    </row>
    <row r="27" spans="1:13" ht="18.75" x14ac:dyDescent="0.3">
      <c r="A27" s="77"/>
      <c r="B27" s="77"/>
      <c r="C27" s="77"/>
      <c r="F27" s="73"/>
      <c r="G27" s="74"/>
      <c r="I27" s="43"/>
      <c r="J27" s="43"/>
    </row>
    <row r="28" spans="1:13" x14ac:dyDescent="0.25">
      <c r="F28" s="43"/>
      <c r="G28" s="43"/>
    </row>
    <row r="29" spans="1:13" x14ac:dyDescent="0.25">
      <c r="F29" s="43"/>
      <c r="G29" s="43"/>
    </row>
    <row r="30" spans="1:13" x14ac:dyDescent="0.25">
      <c r="F30" s="43"/>
    </row>
    <row r="31" spans="1:13" ht="18.75" x14ac:dyDescent="0.3">
      <c r="F31" s="76"/>
      <c r="G31" s="76"/>
    </row>
    <row r="32" spans="1:13" ht="18.75" x14ac:dyDescent="0.3">
      <c r="F32" s="76"/>
      <c r="G32" s="76"/>
    </row>
    <row r="33" spans="5:5" ht="18.75" x14ac:dyDescent="0.3">
      <c r="E33" s="75" t="s">
        <v>64</v>
      </c>
    </row>
    <row r="34" spans="5:5" ht="18.75" x14ac:dyDescent="0.3">
      <c r="E34" s="75" t="s">
        <v>65</v>
      </c>
    </row>
  </sheetData>
  <hyperlinks>
    <hyperlink ref="D5" r:id="rId1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"/>
  <sheetViews>
    <sheetView workbookViewId="0">
      <selection activeCell="O15" sqref="O15"/>
    </sheetView>
  </sheetViews>
  <sheetFormatPr baseColWidth="10" defaultRowHeight="15" x14ac:dyDescent="0.25"/>
  <sheetData>
    <row r="2" spans="1:13" x14ac:dyDescent="0.25">
      <c r="C2" s="31"/>
      <c r="D2" s="70" t="s">
        <v>34</v>
      </c>
      <c r="E2" s="35"/>
    </row>
    <row r="3" spans="1:13" x14ac:dyDescent="0.25">
      <c r="C3" s="31"/>
      <c r="D3" s="70" t="s">
        <v>35</v>
      </c>
      <c r="E3" s="35"/>
    </row>
    <row r="4" spans="1:13" x14ac:dyDescent="0.25">
      <c r="A4" s="34"/>
      <c r="B4" s="35"/>
      <c r="C4" s="36"/>
      <c r="D4" s="70" t="s">
        <v>36</v>
      </c>
      <c r="E4" s="35"/>
    </row>
    <row r="5" spans="1:13" ht="15.75" thickBot="1" x14ac:dyDescent="0.3">
      <c r="A5" s="38"/>
      <c r="B5" s="39"/>
      <c r="C5" s="40"/>
      <c r="D5" s="71" t="s">
        <v>37</v>
      </c>
      <c r="E5" s="72"/>
    </row>
    <row r="6" spans="1:13" ht="15.75" thickTop="1" x14ac:dyDescent="0.25"/>
    <row r="7" spans="1:13" x14ac:dyDescent="0.25">
      <c r="A7" s="43" t="s">
        <v>71</v>
      </c>
      <c r="B7" s="67"/>
      <c r="C7" s="67"/>
      <c r="D7" s="67"/>
    </row>
    <row r="8" spans="1:13" x14ac:dyDescent="0.25">
      <c r="A8" t="s">
        <v>63</v>
      </c>
      <c r="B8" s="67"/>
      <c r="C8" s="67"/>
      <c r="D8" s="67"/>
    </row>
    <row r="11" spans="1:13" ht="18.75" x14ac:dyDescent="0.3">
      <c r="F11" s="51" t="s">
        <v>72</v>
      </c>
      <c r="G11" s="51"/>
    </row>
    <row r="12" spans="1:13" x14ac:dyDescent="0.25">
      <c r="A12" s="69" t="s">
        <v>0</v>
      </c>
      <c r="B12" s="69" t="s">
        <v>1</v>
      </c>
      <c r="C12" s="69" t="s">
        <v>2</v>
      </c>
      <c r="D12" s="69" t="s">
        <v>3</v>
      </c>
      <c r="E12" s="69" t="s">
        <v>4</v>
      </c>
      <c r="F12" s="69" t="s">
        <v>5</v>
      </c>
      <c r="G12" s="69" t="s">
        <v>6</v>
      </c>
      <c r="H12" s="69" t="s">
        <v>7</v>
      </c>
      <c r="I12" s="69" t="s">
        <v>8</v>
      </c>
      <c r="J12" s="69" t="s">
        <v>9</v>
      </c>
      <c r="K12" s="69" t="s">
        <v>10</v>
      </c>
      <c r="L12" s="69" t="s">
        <v>11</v>
      </c>
      <c r="M12" s="69" t="s">
        <v>12</v>
      </c>
    </row>
    <row r="13" spans="1:13" x14ac:dyDescent="0.25">
      <c r="A13" s="63">
        <v>7977</v>
      </c>
      <c r="B13" s="64">
        <v>41218</v>
      </c>
      <c r="C13" s="63">
        <v>4788</v>
      </c>
      <c r="D13" s="63">
        <v>1230</v>
      </c>
      <c r="E13" s="63">
        <v>1300</v>
      </c>
      <c r="F13" s="63" t="s">
        <v>15</v>
      </c>
      <c r="G13" s="63" t="s">
        <v>18</v>
      </c>
      <c r="H13" s="63" t="s">
        <v>73</v>
      </c>
      <c r="I13" s="63" t="s">
        <v>74</v>
      </c>
      <c r="J13" s="63" t="s">
        <v>20</v>
      </c>
      <c r="K13" s="63">
        <v>12</v>
      </c>
      <c r="L13" s="63">
        <v>12</v>
      </c>
      <c r="M13" s="63">
        <v>31</v>
      </c>
    </row>
    <row r="14" spans="1:13" x14ac:dyDescent="0.25">
      <c r="A14" s="63">
        <v>8007</v>
      </c>
      <c r="B14" s="64">
        <v>41221</v>
      </c>
      <c r="C14" s="63">
        <v>4830</v>
      </c>
      <c r="D14" s="63">
        <v>1500</v>
      </c>
      <c r="E14" s="63">
        <v>1547</v>
      </c>
      <c r="F14" s="63" t="s">
        <v>15</v>
      </c>
      <c r="G14" s="63" t="s">
        <v>41</v>
      </c>
      <c r="H14" s="63" t="s">
        <v>42</v>
      </c>
      <c r="I14" s="63" t="s">
        <v>74</v>
      </c>
      <c r="J14" s="63" t="s">
        <v>20</v>
      </c>
      <c r="K14" s="63">
        <v>12</v>
      </c>
      <c r="L14" s="63">
        <f>SUM(L13+K14)</f>
        <v>24</v>
      </c>
      <c r="M14" s="63">
        <v>31</v>
      </c>
    </row>
    <row r="15" spans="1:13" x14ac:dyDescent="0.25">
      <c r="A15" s="63">
        <v>8026</v>
      </c>
      <c r="B15" s="64">
        <v>41223</v>
      </c>
      <c r="C15" s="63">
        <v>4803</v>
      </c>
      <c r="D15" s="63">
        <v>1030</v>
      </c>
      <c r="E15" s="63">
        <v>1100</v>
      </c>
      <c r="F15" s="63" t="s">
        <v>15</v>
      </c>
      <c r="G15" s="63" t="s">
        <v>41</v>
      </c>
      <c r="H15" s="63" t="s">
        <v>42</v>
      </c>
      <c r="I15" s="63" t="s">
        <v>74</v>
      </c>
      <c r="J15" s="63" t="s">
        <v>20</v>
      </c>
      <c r="K15" s="63">
        <v>12</v>
      </c>
      <c r="L15" s="63">
        <f t="shared" ref="L15:L18" si="0">SUM(L14+K15)</f>
        <v>36</v>
      </c>
      <c r="M15" s="63">
        <v>32</v>
      </c>
    </row>
    <row r="16" spans="1:13" x14ac:dyDescent="0.25">
      <c r="A16" s="63">
        <v>8097</v>
      </c>
      <c r="B16" s="64">
        <v>41232</v>
      </c>
      <c r="C16" s="63">
        <v>4829</v>
      </c>
      <c r="D16" s="63">
        <v>1610</v>
      </c>
      <c r="E16" s="63">
        <v>1630</v>
      </c>
      <c r="F16" s="63" t="s">
        <v>15</v>
      </c>
      <c r="G16" s="63" t="s">
        <v>41</v>
      </c>
      <c r="H16" s="63" t="s">
        <v>42</v>
      </c>
      <c r="I16" s="63" t="s">
        <v>74</v>
      </c>
      <c r="J16" s="63" t="s">
        <v>20</v>
      </c>
      <c r="K16" s="63">
        <v>12</v>
      </c>
      <c r="L16" s="63">
        <f t="shared" si="0"/>
        <v>48</v>
      </c>
      <c r="M16" s="63">
        <v>32</v>
      </c>
    </row>
    <row r="17" spans="1:13" x14ac:dyDescent="0.25">
      <c r="A17" s="63">
        <v>8123</v>
      </c>
      <c r="B17" s="64">
        <v>41234</v>
      </c>
      <c r="C17" s="63">
        <v>4842</v>
      </c>
      <c r="D17" s="63">
        <v>1100</v>
      </c>
      <c r="E17" s="63">
        <v>1130</v>
      </c>
      <c r="F17" s="63" t="s">
        <v>15</v>
      </c>
      <c r="G17" s="63" t="s">
        <v>56</v>
      </c>
      <c r="H17" s="63" t="s">
        <v>57</v>
      </c>
      <c r="I17" s="63" t="s">
        <v>74</v>
      </c>
      <c r="J17" s="63" t="s">
        <v>20</v>
      </c>
      <c r="K17" s="63">
        <v>12</v>
      </c>
      <c r="L17" s="63">
        <f t="shared" si="0"/>
        <v>60</v>
      </c>
      <c r="M17" s="63">
        <v>32</v>
      </c>
    </row>
    <row r="18" spans="1:13" x14ac:dyDescent="0.25">
      <c r="A18" s="63">
        <v>8166</v>
      </c>
      <c r="B18" s="64">
        <v>41239</v>
      </c>
      <c r="C18" s="63">
        <v>4857</v>
      </c>
      <c r="D18" s="63">
        <v>1130</v>
      </c>
      <c r="E18" s="63">
        <v>1151</v>
      </c>
      <c r="F18" s="63" t="s">
        <v>15</v>
      </c>
      <c r="G18" s="63" t="s">
        <v>56</v>
      </c>
      <c r="H18" s="63" t="s">
        <v>57</v>
      </c>
      <c r="I18" s="63" t="s">
        <v>74</v>
      </c>
      <c r="J18" s="63" t="s">
        <v>20</v>
      </c>
      <c r="K18" s="63">
        <v>12</v>
      </c>
      <c r="L18" s="63">
        <f t="shared" si="0"/>
        <v>72</v>
      </c>
      <c r="M18" s="63">
        <v>32</v>
      </c>
    </row>
    <row r="20" spans="1:13" ht="15.75" thickBot="1" x14ac:dyDescent="0.3"/>
    <row r="21" spans="1:13" ht="18.75" x14ac:dyDescent="0.3">
      <c r="A21" s="16" t="s">
        <v>75</v>
      </c>
      <c r="B21" s="17"/>
      <c r="C21" s="18"/>
      <c r="D21" s="43"/>
    </row>
    <row r="22" spans="1:13" ht="18.75" x14ac:dyDescent="0.3">
      <c r="A22" s="19" t="s">
        <v>76</v>
      </c>
      <c r="B22" s="20"/>
      <c r="C22" s="21"/>
      <c r="D22" s="43"/>
    </row>
    <row r="23" spans="1:13" ht="18.75" x14ac:dyDescent="0.3">
      <c r="A23" s="19" t="s">
        <v>77</v>
      </c>
      <c r="B23" s="20"/>
      <c r="C23" s="21"/>
      <c r="D23" s="43"/>
    </row>
    <row r="24" spans="1:13" ht="18.75" x14ac:dyDescent="0.3">
      <c r="A24" s="19" t="s">
        <v>78</v>
      </c>
      <c r="B24" s="20"/>
      <c r="C24" s="21"/>
      <c r="D24" s="43"/>
    </row>
    <row r="25" spans="1:13" ht="19.5" thickBot="1" x14ac:dyDescent="0.35">
      <c r="A25" s="22" t="s">
        <v>79</v>
      </c>
      <c r="B25" s="23"/>
      <c r="C25" s="24"/>
      <c r="D25" s="43"/>
      <c r="F25" s="73"/>
      <c r="G25" s="74"/>
    </row>
    <row r="26" spans="1:13" ht="18.75" x14ac:dyDescent="0.3">
      <c r="A26" s="54"/>
      <c r="B26" s="54"/>
      <c r="C26" s="54"/>
      <c r="D26" s="43"/>
      <c r="F26" s="73"/>
      <c r="G26" s="74"/>
      <c r="I26" s="43"/>
      <c r="J26" s="43"/>
    </row>
    <row r="27" spans="1:13" ht="18.75" x14ac:dyDescent="0.3">
      <c r="A27" s="77"/>
      <c r="B27" s="77"/>
      <c r="C27" s="77"/>
      <c r="F27" s="73"/>
      <c r="G27" s="74"/>
      <c r="I27" s="43"/>
      <c r="J27" s="43"/>
    </row>
    <row r="28" spans="1:13" x14ac:dyDescent="0.25">
      <c r="F28" s="43"/>
      <c r="G28" s="43"/>
    </row>
    <row r="29" spans="1:13" x14ac:dyDescent="0.25">
      <c r="F29" s="43"/>
      <c r="G29" s="43"/>
    </row>
    <row r="30" spans="1:13" x14ac:dyDescent="0.25">
      <c r="F30" s="43"/>
    </row>
    <row r="31" spans="1:13" ht="18.75" x14ac:dyDescent="0.3">
      <c r="F31" s="76"/>
      <c r="G31" s="76"/>
    </row>
    <row r="32" spans="1:13" ht="18.75" x14ac:dyDescent="0.3">
      <c r="F32" s="76"/>
      <c r="G32" s="76"/>
    </row>
    <row r="33" spans="5:5" ht="18.75" x14ac:dyDescent="0.3">
      <c r="E33" s="75" t="s">
        <v>64</v>
      </c>
    </row>
    <row r="34" spans="5:5" ht="18.75" x14ac:dyDescent="0.3">
      <c r="E34" s="75" t="s">
        <v>65</v>
      </c>
    </row>
  </sheetData>
  <hyperlinks>
    <hyperlink ref="D5" r:id="rId1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"/>
  <sheetViews>
    <sheetView topLeftCell="A4" workbookViewId="0">
      <selection activeCell="A21" sqref="A21:C25"/>
    </sheetView>
  </sheetViews>
  <sheetFormatPr baseColWidth="10" defaultRowHeight="15" x14ac:dyDescent="0.25"/>
  <cols>
    <col min="1" max="1" width="12.28515625" customWidth="1"/>
  </cols>
  <sheetData>
    <row r="2" spans="1:13" x14ac:dyDescent="0.25">
      <c r="C2" s="31"/>
      <c r="D2" s="70" t="s">
        <v>34</v>
      </c>
      <c r="E2" s="35"/>
    </row>
    <row r="3" spans="1:13" x14ac:dyDescent="0.25">
      <c r="C3" s="31"/>
      <c r="D3" s="70" t="s">
        <v>35</v>
      </c>
      <c r="E3" s="35"/>
    </row>
    <row r="4" spans="1:13" x14ac:dyDescent="0.25">
      <c r="A4" s="34"/>
      <c r="B4" s="35"/>
      <c r="C4" s="36"/>
      <c r="D4" s="70" t="s">
        <v>36</v>
      </c>
      <c r="E4" s="35"/>
    </row>
    <row r="5" spans="1:13" ht="15.75" thickBot="1" x14ac:dyDescent="0.3">
      <c r="A5" s="38"/>
      <c r="B5" s="39"/>
      <c r="C5" s="40"/>
      <c r="D5" s="71" t="s">
        <v>37</v>
      </c>
      <c r="E5" s="72"/>
    </row>
    <row r="6" spans="1:13" ht="15.75" thickTop="1" x14ac:dyDescent="0.25"/>
    <row r="7" spans="1:13" x14ac:dyDescent="0.25">
      <c r="A7" s="43" t="s">
        <v>80</v>
      </c>
      <c r="B7" s="67"/>
      <c r="C7" s="67"/>
      <c r="D7" s="67"/>
    </row>
    <row r="8" spans="1:13" x14ac:dyDescent="0.25">
      <c r="A8" t="s">
        <v>63</v>
      </c>
      <c r="B8" s="67"/>
      <c r="C8" s="67"/>
      <c r="D8" s="67"/>
    </row>
    <row r="11" spans="1:13" ht="18.75" x14ac:dyDescent="0.3">
      <c r="F11" s="51" t="s">
        <v>85</v>
      </c>
      <c r="G11" s="51"/>
    </row>
    <row r="12" spans="1:13" x14ac:dyDescent="0.25">
      <c r="A12" s="69" t="s">
        <v>0</v>
      </c>
      <c r="B12" s="69" t="s">
        <v>1</v>
      </c>
      <c r="C12" s="69" t="s">
        <v>2</v>
      </c>
      <c r="D12" s="69" t="s">
        <v>3</v>
      </c>
      <c r="E12" s="69" t="s">
        <v>4</v>
      </c>
      <c r="F12" s="69" t="s">
        <v>5</v>
      </c>
      <c r="G12" s="69" t="s">
        <v>6</v>
      </c>
      <c r="H12" s="69" t="s">
        <v>7</v>
      </c>
      <c r="I12" s="69" t="s">
        <v>8</v>
      </c>
      <c r="J12" s="69" t="s">
        <v>9</v>
      </c>
      <c r="K12" s="69" t="s">
        <v>10</v>
      </c>
      <c r="L12" s="69" t="s">
        <v>11</v>
      </c>
      <c r="M12" s="69" t="s">
        <v>12</v>
      </c>
    </row>
    <row r="13" spans="1:13" x14ac:dyDescent="0.25">
      <c r="A13" s="63">
        <v>8197</v>
      </c>
      <c r="B13" s="64">
        <v>41606</v>
      </c>
      <c r="C13" s="63">
        <v>4867</v>
      </c>
      <c r="D13" s="63">
        <v>1850</v>
      </c>
      <c r="E13" s="63">
        <v>1910</v>
      </c>
      <c r="F13" s="63" t="s">
        <v>15</v>
      </c>
      <c r="G13" s="63" t="s">
        <v>56</v>
      </c>
      <c r="H13" s="63" t="s">
        <v>58</v>
      </c>
      <c r="I13" s="63" t="s">
        <v>74</v>
      </c>
      <c r="J13" s="63" t="s">
        <v>20</v>
      </c>
      <c r="K13" s="63">
        <v>12</v>
      </c>
      <c r="L13" s="63">
        <v>12</v>
      </c>
      <c r="M13" s="63">
        <v>32</v>
      </c>
    </row>
    <row r="14" spans="1:13" x14ac:dyDescent="0.25">
      <c r="A14" s="63">
        <v>8238</v>
      </c>
      <c r="B14" s="64">
        <v>41246</v>
      </c>
      <c r="C14" s="63">
        <v>4873</v>
      </c>
      <c r="D14" s="63">
        <v>1330</v>
      </c>
      <c r="E14" s="63">
        <v>1447</v>
      </c>
      <c r="F14" s="63" t="s">
        <v>15</v>
      </c>
      <c r="G14" s="63" t="s">
        <v>41</v>
      </c>
      <c r="H14" s="63" t="s">
        <v>42</v>
      </c>
      <c r="I14" s="63" t="s">
        <v>74</v>
      </c>
      <c r="J14" s="63" t="s">
        <v>20</v>
      </c>
      <c r="K14" s="63">
        <v>12</v>
      </c>
      <c r="L14" s="63">
        <f>SUM(L13+K14)</f>
        <v>24</v>
      </c>
      <c r="M14" s="63">
        <v>32</v>
      </c>
    </row>
    <row r="15" spans="1:13" x14ac:dyDescent="0.25">
      <c r="A15" s="63">
        <v>8259</v>
      </c>
      <c r="B15" s="64">
        <v>41247</v>
      </c>
      <c r="C15" s="63">
        <v>4878</v>
      </c>
      <c r="D15" s="63">
        <v>1840</v>
      </c>
      <c r="E15" s="63">
        <v>1900</v>
      </c>
      <c r="F15" s="63" t="s">
        <v>15</v>
      </c>
      <c r="G15" s="63" t="s">
        <v>56</v>
      </c>
      <c r="H15" s="63" t="s">
        <v>58</v>
      </c>
      <c r="I15" s="63" t="s">
        <v>74</v>
      </c>
      <c r="J15" s="63" t="s">
        <v>20</v>
      </c>
      <c r="K15" s="63">
        <v>12</v>
      </c>
      <c r="L15" s="63">
        <f t="shared" ref="L15:L19" si="0">SUM(L14+K15)</f>
        <v>36</v>
      </c>
      <c r="M15" s="63">
        <v>32</v>
      </c>
    </row>
    <row r="16" spans="1:13" x14ac:dyDescent="0.25">
      <c r="A16" s="63">
        <v>8278</v>
      </c>
      <c r="B16" s="64">
        <v>41249</v>
      </c>
      <c r="C16" s="63">
        <v>4888</v>
      </c>
      <c r="D16" s="63">
        <v>2115</v>
      </c>
      <c r="E16" s="63">
        <v>2140</v>
      </c>
      <c r="F16" s="63" t="s">
        <v>15</v>
      </c>
      <c r="G16" s="63" t="s">
        <v>56</v>
      </c>
      <c r="H16" s="63" t="s">
        <v>58</v>
      </c>
      <c r="I16" s="63" t="s">
        <v>74</v>
      </c>
      <c r="J16" s="63" t="s">
        <v>20</v>
      </c>
      <c r="K16" s="63">
        <v>12</v>
      </c>
      <c r="L16" s="63">
        <f t="shared" si="0"/>
        <v>48</v>
      </c>
      <c r="M16" s="63">
        <v>32</v>
      </c>
    </row>
    <row r="17" spans="1:13" x14ac:dyDescent="0.25">
      <c r="A17" s="63">
        <v>8395</v>
      </c>
      <c r="B17" s="64">
        <v>41260</v>
      </c>
      <c r="C17" s="63">
        <v>4913</v>
      </c>
      <c r="D17" s="63">
        <v>1800</v>
      </c>
      <c r="E17" s="63">
        <v>1830</v>
      </c>
      <c r="F17" s="63" t="s">
        <v>15</v>
      </c>
      <c r="G17" s="63" t="s">
        <v>56</v>
      </c>
      <c r="H17" s="63" t="s">
        <v>58</v>
      </c>
      <c r="I17" s="63" t="s">
        <v>74</v>
      </c>
      <c r="J17" s="63" t="s">
        <v>20</v>
      </c>
      <c r="K17" s="63">
        <v>12</v>
      </c>
      <c r="L17" s="63">
        <f t="shared" si="0"/>
        <v>60</v>
      </c>
      <c r="M17" s="63">
        <v>32</v>
      </c>
    </row>
    <row r="18" spans="1:13" x14ac:dyDescent="0.25">
      <c r="A18" s="63">
        <v>8420</v>
      </c>
      <c r="B18" s="64">
        <v>41261</v>
      </c>
      <c r="C18" s="63">
        <v>4915</v>
      </c>
      <c r="D18" s="63">
        <v>2100</v>
      </c>
      <c r="E18" s="63">
        <v>2130</v>
      </c>
      <c r="F18" s="63" t="s">
        <v>15</v>
      </c>
      <c r="G18" s="63" t="s">
        <v>56</v>
      </c>
      <c r="H18" s="63" t="s">
        <v>58</v>
      </c>
      <c r="I18" s="63" t="s">
        <v>74</v>
      </c>
      <c r="J18" s="63" t="s">
        <v>20</v>
      </c>
      <c r="K18" s="63">
        <v>12</v>
      </c>
      <c r="L18" s="63">
        <f t="shared" si="0"/>
        <v>72</v>
      </c>
      <c r="M18" s="63">
        <v>32</v>
      </c>
    </row>
    <row r="19" spans="1:13" x14ac:dyDescent="0.25">
      <c r="A19" s="63">
        <v>8454</v>
      </c>
      <c r="B19" s="64">
        <v>41263</v>
      </c>
      <c r="C19" s="63">
        <v>4922</v>
      </c>
      <c r="D19" s="63">
        <v>2015</v>
      </c>
      <c r="E19" s="63">
        <v>2033</v>
      </c>
      <c r="F19" s="63" t="s">
        <v>15</v>
      </c>
      <c r="G19" s="63" t="s">
        <v>41</v>
      </c>
      <c r="H19" s="63" t="s">
        <v>42</v>
      </c>
      <c r="I19" s="63" t="s">
        <v>74</v>
      </c>
      <c r="J19" s="63" t="s">
        <v>20</v>
      </c>
      <c r="K19" s="63">
        <v>12</v>
      </c>
      <c r="L19" s="63">
        <f t="shared" si="0"/>
        <v>84</v>
      </c>
      <c r="M19" s="63">
        <v>32</v>
      </c>
    </row>
    <row r="20" spans="1:13" ht="15.75" thickBot="1" x14ac:dyDescent="0.3"/>
    <row r="21" spans="1:13" ht="18.75" x14ac:dyDescent="0.3">
      <c r="A21" s="16" t="s">
        <v>81</v>
      </c>
      <c r="B21" s="17"/>
      <c r="C21" s="18"/>
      <c r="D21" s="43"/>
    </row>
    <row r="22" spans="1:13" ht="18.75" x14ac:dyDescent="0.3">
      <c r="A22" s="19" t="s">
        <v>82</v>
      </c>
      <c r="B22" s="20"/>
      <c r="C22" s="21"/>
      <c r="D22" s="43"/>
    </row>
    <row r="23" spans="1:13" ht="18.75" x14ac:dyDescent="0.3">
      <c r="A23" s="19" t="s">
        <v>83</v>
      </c>
      <c r="B23" s="20"/>
      <c r="C23" s="21"/>
      <c r="D23" s="43"/>
    </row>
    <row r="24" spans="1:13" ht="18.75" x14ac:dyDescent="0.3">
      <c r="A24" s="19" t="s">
        <v>31</v>
      </c>
      <c r="B24" s="20"/>
      <c r="C24" s="21"/>
      <c r="D24" s="43"/>
    </row>
    <row r="25" spans="1:13" ht="19.5" thickBot="1" x14ac:dyDescent="0.35">
      <c r="A25" s="22" t="s">
        <v>84</v>
      </c>
      <c r="B25" s="23"/>
      <c r="C25" s="24"/>
      <c r="D25" s="43"/>
      <c r="F25" s="73"/>
      <c r="G25" s="74"/>
    </row>
    <row r="26" spans="1:13" ht="18.75" x14ac:dyDescent="0.3">
      <c r="A26" s="54"/>
      <c r="B26" s="54"/>
      <c r="C26" s="54"/>
      <c r="D26" s="43"/>
      <c r="F26" s="73"/>
      <c r="G26" s="74"/>
      <c r="I26" s="43"/>
      <c r="J26" s="43"/>
    </row>
    <row r="27" spans="1:13" ht="18.75" x14ac:dyDescent="0.3">
      <c r="A27" s="77"/>
      <c r="B27" s="77"/>
      <c r="C27" s="77"/>
      <c r="F27" s="73"/>
      <c r="G27" s="74"/>
      <c r="I27" s="43"/>
      <c r="J27" s="43"/>
    </row>
    <row r="28" spans="1:13" x14ac:dyDescent="0.25">
      <c r="F28" s="43"/>
      <c r="G28" s="43"/>
    </row>
    <row r="29" spans="1:13" x14ac:dyDescent="0.25">
      <c r="F29" s="43"/>
      <c r="G29" s="43"/>
    </row>
    <row r="30" spans="1:13" x14ac:dyDescent="0.25">
      <c r="F30" s="43"/>
    </row>
    <row r="31" spans="1:13" ht="18.75" x14ac:dyDescent="0.3">
      <c r="F31" s="76"/>
      <c r="G31" s="76"/>
    </row>
    <row r="32" spans="1:13" ht="18.75" x14ac:dyDescent="0.3">
      <c r="F32" s="76"/>
      <c r="G32" s="76"/>
    </row>
    <row r="33" spans="5:5" ht="18.75" x14ac:dyDescent="0.3">
      <c r="E33" s="75" t="s">
        <v>64</v>
      </c>
    </row>
    <row r="34" spans="5:5" ht="18.75" x14ac:dyDescent="0.3">
      <c r="E34" s="75" t="s">
        <v>65</v>
      </c>
    </row>
  </sheetData>
  <hyperlinks>
    <hyperlink ref="D5" r:id="rId1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6"/>
  <sheetViews>
    <sheetView topLeftCell="A25" workbookViewId="0">
      <selection activeCell="A34" sqref="A34:M38"/>
    </sheetView>
  </sheetViews>
  <sheetFormatPr baseColWidth="10" defaultRowHeight="15" x14ac:dyDescent="0.25"/>
  <cols>
    <col min="1" max="1" width="17.42578125" customWidth="1"/>
    <col min="6" max="6" width="12.5703125" customWidth="1"/>
  </cols>
  <sheetData>
    <row r="3" spans="1:13" x14ac:dyDescent="0.25">
      <c r="C3" s="31"/>
      <c r="D3" s="70" t="s">
        <v>34</v>
      </c>
      <c r="E3" s="35"/>
    </row>
    <row r="4" spans="1:13" x14ac:dyDescent="0.25">
      <c r="C4" s="31"/>
      <c r="D4" s="70" t="s">
        <v>35</v>
      </c>
      <c r="E4" s="35"/>
    </row>
    <row r="5" spans="1:13" x14ac:dyDescent="0.25">
      <c r="A5" s="34"/>
      <c r="B5" s="35"/>
      <c r="C5" s="36"/>
      <c r="D5" s="70" t="s">
        <v>36</v>
      </c>
      <c r="E5" s="35"/>
    </row>
    <row r="6" spans="1:13" ht="15.75" thickBot="1" x14ac:dyDescent="0.3">
      <c r="A6" s="38"/>
      <c r="B6" s="39"/>
      <c r="C6" s="40"/>
      <c r="D6" s="71" t="s">
        <v>37</v>
      </c>
      <c r="E6" s="72"/>
    </row>
    <row r="7" spans="1:13" ht="15.75" thickTop="1" x14ac:dyDescent="0.25"/>
    <row r="8" spans="1:13" x14ac:dyDescent="0.25">
      <c r="A8" s="43" t="s">
        <v>86</v>
      </c>
      <c r="B8" s="67"/>
      <c r="C8" s="67"/>
      <c r="D8" s="67"/>
    </row>
    <row r="9" spans="1:13" x14ac:dyDescent="0.25">
      <c r="A9" t="s">
        <v>63</v>
      </c>
      <c r="B9" s="67"/>
      <c r="C9" s="67"/>
      <c r="D9" s="67"/>
    </row>
    <row r="12" spans="1:13" ht="18.75" x14ac:dyDescent="0.3">
      <c r="F12" s="51" t="s">
        <v>94</v>
      </c>
      <c r="G12" s="51"/>
    </row>
    <row r="13" spans="1:13" x14ac:dyDescent="0.25">
      <c r="A13" s="69" t="s">
        <v>0</v>
      </c>
      <c r="B13" s="69" t="s">
        <v>1</v>
      </c>
      <c r="C13" s="69" t="s">
        <v>2</v>
      </c>
      <c r="D13" s="69" t="s">
        <v>3</v>
      </c>
      <c r="E13" s="69" t="s">
        <v>4</v>
      </c>
      <c r="F13" s="69" t="s">
        <v>5</v>
      </c>
      <c r="G13" s="69" t="s">
        <v>6</v>
      </c>
      <c r="H13" s="69" t="s">
        <v>7</v>
      </c>
      <c r="I13" s="69" t="s">
        <v>8</v>
      </c>
      <c r="J13" s="69" t="s">
        <v>9</v>
      </c>
      <c r="K13" s="69" t="s">
        <v>10</v>
      </c>
      <c r="L13" s="69" t="s">
        <v>11</v>
      </c>
      <c r="M13" s="69" t="s">
        <v>12</v>
      </c>
    </row>
    <row r="14" spans="1:13" x14ac:dyDescent="0.25">
      <c r="A14" s="63">
        <v>8581</v>
      </c>
      <c r="B14" s="64">
        <v>41276</v>
      </c>
      <c r="C14" s="63">
        <v>50090</v>
      </c>
      <c r="D14" s="63">
        <v>1310</v>
      </c>
      <c r="E14" s="63">
        <v>1335</v>
      </c>
      <c r="F14" s="63" t="s">
        <v>15</v>
      </c>
      <c r="G14" s="63" t="s">
        <v>87</v>
      </c>
      <c r="H14" s="63" t="s">
        <v>52</v>
      </c>
      <c r="I14" s="63" t="s">
        <v>74</v>
      </c>
      <c r="J14" s="63" t="s">
        <v>20</v>
      </c>
      <c r="K14" s="63">
        <v>22</v>
      </c>
      <c r="L14" s="63">
        <v>22</v>
      </c>
      <c r="M14" s="63">
        <v>33</v>
      </c>
    </row>
    <row r="15" spans="1:13" x14ac:dyDescent="0.25">
      <c r="A15" s="63">
        <v>8665</v>
      </c>
      <c r="B15" s="64">
        <v>41278</v>
      </c>
      <c r="C15" s="63">
        <v>4959</v>
      </c>
      <c r="D15" s="63">
        <v>2045</v>
      </c>
      <c r="E15" s="63">
        <v>2105</v>
      </c>
      <c r="F15" s="63" t="s">
        <v>15</v>
      </c>
      <c r="G15" s="63" t="s">
        <v>56</v>
      </c>
      <c r="H15" s="63" t="s">
        <v>58</v>
      </c>
      <c r="I15" s="63" t="s">
        <v>74</v>
      </c>
      <c r="J15" s="63" t="s">
        <v>20</v>
      </c>
      <c r="K15" s="63">
        <v>12</v>
      </c>
      <c r="L15" s="63">
        <f>SUM(L14+K15)</f>
        <v>34</v>
      </c>
      <c r="M15" s="63">
        <v>33</v>
      </c>
    </row>
    <row r="16" spans="1:13" x14ac:dyDescent="0.25">
      <c r="A16" s="63">
        <v>8761</v>
      </c>
      <c r="B16" s="64">
        <v>14</v>
      </c>
      <c r="C16" s="63">
        <v>4995</v>
      </c>
      <c r="D16" s="63">
        <v>1700</v>
      </c>
      <c r="E16" s="63">
        <v>1715</v>
      </c>
      <c r="F16" s="63" t="s">
        <v>15</v>
      </c>
      <c r="G16" s="63" t="s">
        <v>88</v>
      </c>
      <c r="H16" s="63" t="s">
        <v>89</v>
      </c>
      <c r="I16" s="63" t="s">
        <v>74</v>
      </c>
      <c r="J16" s="63" t="s">
        <v>20</v>
      </c>
      <c r="K16" s="63">
        <v>12</v>
      </c>
      <c r="L16" s="63">
        <f t="shared" ref="L16:L20" si="0">SUM(L15+K16)</f>
        <v>46</v>
      </c>
      <c r="M16" s="63">
        <v>33</v>
      </c>
    </row>
    <row r="17" spans="1:13" x14ac:dyDescent="0.25">
      <c r="A17" s="63">
        <v>8778</v>
      </c>
      <c r="B17" s="64">
        <v>15</v>
      </c>
      <c r="C17" s="63">
        <v>4999</v>
      </c>
      <c r="D17" s="63">
        <v>2200</v>
      </c>
      <c r="E17" s="63">
        <v>2300</v>
      </c>
      <c r="F17" s="63" t="s">
        <v>15</v>
      </c>
      <c r="G17" s="63" t="s">
        <v>90</v>
      </c>
      <c r="H17" s="63" t="s">
        <v>42</v>
      </c>
      <c r="I17" s="63" t="s">
        <v>74</v>
      </c>
      <c r="J17" s="63" t="s">
        <v>20</v>
      </c>
      <c r="K17" s="63">
        <v>12</v>
      </c>
      <c r="L17" s="63">
        <f t="shared" si="0"/>
        <v>58</v>
      </c>
      <c r="M17" s="63">
        <v>33</v>
      </c>
    </row>
    <row r="18" spans="1:13" x14ac:dyDescent="0.25">
      <c r="A18" s="63">
        <v>8779</v>
      </c>
      <c r="B18" s="64">
        <v>15</v>
      </c>
      <c r="C18" s="63">
        <v>5008</v>
      </c>
      <c r="D18" s="63">
        <v>2215</v>
      </c>
      <c r="E18" s="63">
        <v>2300</v>
      </c>
      <c r="F18" s="63" t="s">
        <v>15</v>
      </c>
      <c r="G18" s="63" t="s">
        <v>56</v>
      </c>
      <c r="H18" s="63" t="s">
        <v>57</v>
      </c>
      <c r="I18" s="63" t="s">
        <v>74</v>
      </c>
      <c r="J18" s="63" t="s">
        <v>20</v>
      </c>
      <c r="K18" s="63">
        <v>12</v>
      </c>
      <c r="L18" s="63">
        <f t="shared" si="0"/>
        <v>70</v>
      </c>
      <c r="M18" s="63">
        <v>33</v>
      </c>
    </row>
    <row r="19" spans="1:13" x14ac:dyDescent="0.25">
      <c r="A19" s="63">
        <v>8826</v>
      </c>
      <c r="B19" s="64">
        <v>21</v>
      </c>
      <c r="C19" s="63">
        <v>28144</v>
      </c>
      <c r="D19" s="63">
        <v>1815</v>
      </c>
      <c r="E19" s="63">
        <v>1845</v>
      </c>
      <c r="F19" s="63" t="s">
        <v>15</v>
      </c>
      <c r="G19" s="63" t="s">
        <v>91</v>
      </c>
      <c r="H19" s="63" t="s">
        <v>92</v>
      </c>
      <c r="I19" s="63" t="s">
        <v>74</v>
      </c>
      <c r="J19" s="63" t="s">
        <v>20</v>
      </c>
      <c r="K19" s="63">
        <v>20</v>
      </c>
      <c r="L19" s="63">
        <f t="shared" si="0"/>
        <v>90</v>
      </c>
      <c r="M19" s="63">
        <v>33</v>
      </c>
    </row>
    <row r="20" spans="1:13" x14ac:dyDescent="0.25">
      <c r="A20" s="63">
        <v>8848</v>
      </c>
      <c r="B20" s="64">
        <v>23</v>
      </c>
      <c r="C20" s="63">
        <v>5032</v>
      </c>
      <c r="D20" s="63">
        <v>1310</v>
      </c>
      <c r="E20" s="63">
        <v>1330</v>
      </c>
      <c r="F20" s="63" t="s">
        <v>15</v>
      </c>
      <c r="G20" s="63" t="s">
        <v>93</v>
      </c>
      <c r="H20" s="63" t="s">
        <v>42</v>
      </c>
      <c r="I20" s="63" t="s">
        <v>74</v>
      </c>
      <c r="J20" s="63" t="s">
        <v>20</v>
      </c>
      <c r="K20" s="63">
        <v>12</v>
      </c>
      <c r="L20" s="63">
        <f t="shared" si="0"/>
        <v>102</v>
      </c>
      <c r="M20" s="63">
        <v>33</v>
      </c>
    </row>
    <row r="21" spans="1:13" x14ac:dyDescent="0.25">
      <c r="A21" s="63">
        <v>8849</v>
      </c>
      <c r="B21" s="64">
        <v>23</v>
      </c>
      <c r="C21" s="63">
        <v>5036</v>
      </c>
      <c r="D21" s="63">
        <v>1930</v>
      </c>
      <c r="E21" s="63">
        <v>1950</v>
      </c>
      <c r="F21" s="63" t="s">
        <v>15</v>
      </c>
      <c r="G21" s="63" t="s">
        <v>93</v>
      </c>
      <c r="H21" s="63" t="s">
        <v>42</v>
      </c>
      <c r="I21" s="63" t="s">
        <v>74</v>
      </c>
      <c r="J21" s="63" t="s">
        <v>20</v>
      </c>
      <c r="K21" s="63">
        <v>12</v>
      </c>
      <c r="L21" s="63">
        <f t="shared" ref="L21:L25" si="1">SUM(L20+K21)</f>
        <v>114</v>
      </c>
      <c r="M21" s="63">
        <v>33</v>
      </c>
    </row>
    <row r="22" spans="1:13" x14ac:dyDescent="0.25">
      <c r="A22" s="63">
        <v>8901</v>
      </c>
      <c r="B22" s="64">
        <v>30</v>
      </c>
      <c r="C22" s="63">
        <v>5056</v>
      </c>
      <c r="D22" s="63">
        <v>820</v>
      </c>
      <c r="E22" s="63">
        <v>840</v>
      </c>
      <c r="F22" s="63" t="s">
        <v>15</v>
      </c>
      <c r="G22" s="63" t="s">
        <v>56</v>
      </c>
      <c r="H22" s="63" t="s">
        <v>57</v>
      </c>
      <c r="I22" s="63" t="s">
        <v>74</v>
      </c>
      <c r="J22" s="63" t="s">
        <v>20</v>
      </c>
      <c r="K22" s="63">
        <v>12</v>
      </c>
      <c r="L22" s="63">
        <f t="shared" si="1"/>
        <v>126</v>
      </c>
      <c r="M22" s="63">
        <v>33</v>
      </c>
    </row>
    <row r="23" spans="1:13" x14ac:dyDescent="0.25">
      <c r="A23" s="63">
        <v>8935</v>
      </c>
      <c r="B23" s="64">
        <v>31</v>
      </c>
      <c r="C23" s="63">
        <v>923</v>
      </c>
      <c r="D23" s="63">
        <v>2000</v>
      </c>
      <c r="E23" s="63">
        <v>2015</v>
      </c>
      <c r="F23" s="63" t="s">
        <v>15</v>
      </c>
      <c r="G23" s="63" t="s">
        <v>56</v>
      </c>
      <c r="H23" s="63" t="s">
        <v>57</v>
      </c>
      <c r="I23" s="63" t="s">
        <v>74</v>
      </c>
      <c r="J23" s="63" t="s">
        <v>20</v>
      </c>
      <c r="K23" s="63">
        <v>13</v>
      </c>
      <c r="L23" s="63">
        <f t="shared" si="1"/>
        <v>139</v>
      </c>
      <c r="M23" s="63">
        <v>33</v>
      </c>
    </row>
    <row r="24" spans="1:13" x14ac:dyDescent="0.25">
      <c r="A24" s="63"/>
      <c r="B24" s="64"/>
      <c r="C24" s="63"/>
      <c r="D24" s="63"/>
      <c r="E24" s="63"/>
      <c r="F24" s="63"/>
      <c r="G24" s="63"/>
      <c r="H24" s="63"/>
      <c r="I24" s="63"/>
      <c r="J24" s="63"/>
      <c r="K24" s="63"/>
      <c r="L24" s="63">
        <f t="shared" si="1"/>
        <v>139</v>
      </c>
      <c r="M24" s="63">
        <v>33</v>
      </c>
    </row>
    <row r="25" spans="1:13" x14ac:dyDescent="0.25">
      <c r="A25" s="63"/>
      <c r="B25" s="64"/>
      <c r="C25" s="63"/>
      <c r="D25" s="63"/>
      <c r="E25" s="63"/>
      <c r="F25" s="63"/>
      <c r="G25" s="63"/>
      <c r="H25" s="63"/>
      <c r="I25" s="63"/>
      <c r="J25" s="63"/>
      <c r="K25" s="63"/>
      <c r="L25" s="63">
        <f t="shared" si="1"/>
        <v>139</v>
      </c>
      <c r="M25" s="63">
        <v>33</v>
      </c>
    </row>
    <row r="33" spans="1:13" x14ac:dyDescent="0.25">
      <c r="A33" s="69" t="s">
        <v>0</v>
      </c>
      <c r="B33" s="69" t="s">
        <v>1</v>
      </c>
      <c r="C33" s="69" t="s">
        <v>2</v>
      </c>
      <c r="D33" s="69" t="s">
        <v>3</v>
      </c>
      <c r="E33" s="69" t="s">
        <v>4</v>
      </c>
      <c r="F33" s="69" t="s">
        <v>5</v>
      </c>
      <c r="G33" s="69" t="s">
        <v>6</v>
      </c>
      <c r="H33" s="69" t="s">
        <v>7</v>
      </c>
      <c r="I33" s="69" t="s">
        <v>8</v>
      </c>
      <c r="J33" s="69" t="s">
        <v>9</v>
      </c>
      <c r="K33" s="69" t="s">
        <v>97</v>
      </c>
      <c r="L33" s="69" t="s">
        <v>96</v>
      </c>
      <c r="M33" s="69" t="s">
        <v>12</v>
      </c>
    </row>
    <row r="34" spans="1:13" x14ac:dyDescent="0.25">
      <c r="A34" s="63">
        <v>8867</v>
      </c>
      <c r="B34" s="64">
        <v>25</v>
      </c>
      <c r="C34" s="63">
        <v>50941</v>
      </c>
      <c r="D34" s="63">
        <v>940</v>
      </c>
      <c r="E34" s="63">
        <v>1005</v>
      </c>
      <c r="F34" s="63" t="s">
        <v>15</v>
      </c>
      <c r="G34" s="63" t="s">
        <v>21</v>
      </c>
      <c r="H34" s="63" t="s">
        <v>13</v>
      </c>
      <c r="I34" s="63" t="s">
        <v>95</v>
      </c>
      <c r="J34" s="63" t="s">
        <v>20</v>
      </c>
      <c r="K34" s="63">
        <v>11.17</v>
      </c>
      <c r="L34" s="63">
        <v>11.17</v>
      </c>
      <c r="M34" s="63">
        <v>33</v>
      </c>
    </row>
    <row r="35" spans="1:13" x14ac:dyDescent="0.25">
      <c r="A35" s="63">
        <v>8880</v>
      </c>
      <c r="B35" s="64">
        <v>26</v>
      </c>
      <c r="C35" s="63">
        <v>51056</v>
      </c>
      <c r="D35" s="63">
        <v>900</v>
      </c>
      <c r="E35" s="63">
        <v>930</v>
      </c>
      <c r="F35" s="63" t="s">
        <v>15</v>
      </c>
      <c r="G35" s="63" t="s">
        <v>21</v>
      </c>
      <c r="H35" s="63" t="s">
        <v>13</v>
      </c>
      <c r="I35" s="63" t="s">
        <v>95</v>
      </c>
      <c r="J35" s="63" t="s">
        <v>20</v>
      </c>
      <c r="K35" s="63">
        <v>11.22</v>
      </c>
      <c r="L35" s="63">
        <f>SUM(L34+K35)</f>
        <v>22.39</v>
      </c>
      <c r="M35" s="63">
        <v>33</v>
      </c>
    </row>
    <row r="36" spans="1:13" x14ac:dyDescent="0.25">
      <c r="A36" s="63">
        <v>8913</v>
      </c>
      <c r="B36" s="64">
        <v>30</v>
      </c>
      <c r="C36" s="63">
        <v>241979</v>
      </c>
      <c r="D36" s="63">
        <v>1730</v>
      </c>
      <c r="E36" s="63">
        <v>1750</v>
      </c>
      <c r="F36" s="63" t="s">
        <v>15</v>
      </c>
      <c r="G36" s="63" t="s">
        <v>21</v>
      </c>
      <c r="H36" s="63" t="s">
        <v>13</v>
      </c>
      <c r="I36" s="63" t="s">
        <v>98</v>
      </c>
      <c r="J36" s="63" t="s">
        <v>20</v>
      </c>
      <c r="K36" s="63">
        <v>11</v>
      </c>
      <c r="L36" s="63">
        <f t="shared" ref="L36" si="2">SUM(L35+K36)</f>
        <v>33.39</v>
      </c>
      <c r="M36" s="63">
        <v>33</v>
      </c>
    </row>
    <row r="37" spans="1:13" x14ac:dyDescent="0.25">
      <c r="A37" s="63">
        <v>8914</v>
      </c>
      <c r="B37" s="64">
        <v>30</v>
      </c>
      <c r="C37" s="63">
        <v>241980</v>
      </c>
      <c r="D37" s="63">
        <v>1900</v>
      </c>
      <c r="E37" s="63">
        <v>1920</v>
      </c>
      <c r="F37" s="63" t="s">
        <v>15</v>
      </c>
      <c r="G37" s="63" t="s">
        <v>21</v>
      </c>
      <c r="H37" s="63" t="s">
        <v>13</v>
      </c>
      <c r="I37" s="63" t="s">
        <v>98</v>
      </c>
      <c r="J37" s="63" t="s">
        <v>20</v>
      </c>
      <c r="K37" s="63">
        <v>11</v>
      </c>
      <c r="L37" s="63">
        <f t="shared" ref="L37:L41" si="3">SUM(L36+K37)</f>
        <v>44.39</v>
      </c>
      <c r="M37" s="63">
        <v>33</v>
      </c>
    </row>
    <row r="38" spans="1:13" x14ac:dyDescent="0.25">
      <c r="A38" s="63">
        <v>8915</v>
      </c>
      <c r="B38" s="64">
        <v>30</v>
      </c>
      <c r="C38" s="63">
        <v>241981</v>
      </c>
      <c r="D38" s="63">
        <v>1005</v>
      </c>
      <c r="E38" s="63">
        <v>1030</v>
      </c>
      <c r="F38" s="63" t="s">
        <v>15</v>
      </c>
      <c r="G38" s="63" t="s">
        <v>21</v>
      </c>
      <c r="H38" s="63" t="s">
        <v>13</v>
      </c>
      <c r="I38" s="63" t="s">
        <v>98</v>
      </c>
      <c r="J38" s="63" t="s">
        <v>20</v>
      </c>
      <c r="K38" s="63">
        <v>11</v>
      </c>
      <c r="L38" s="63">
        <f t="shared" si="3"/>
        <v>55.39</v>
      </c>
      <c r="M38" s="63">
        <v>33</v>
      </c>
    </row>
    <row r="39" spans="1:13" x14ac:dyDescent="0.25">
      <c r="A39" s="63"/>
      <c r="B39" s="64"/>
      <c r="C39" s="63"/>
      <c r="D39" s="63"/>
      <c r="E39" s="63"/>
      <c r="F39" s="63"/>
      <c r="G39" s="63"/>
      <c r="H39" s="63"/>
      <c r="I39" s="63"/>
      <c r="J39" s="63" t="s">
        <v>20</v>
      </c>
      <c r="K39" s="63"/>
      <c r="L39" s="63">
        <f t="shared" si="3"/>
        <v>55.39</v>
      </c>
      <c r="M39" s="63">
        <v>33</v>
      </c>
    </row>
    <row r="40" spans="1:13" x14ac:dyDescent="0.25">
      <c r="A40" s="63"/>
      <c r="B40" s="64"/>
      <c r="C40" s="63"/>
      <c r="D40" s="63"/>
      <c r="E40" s="63"/>
      <c r="F40" s="63"/>
      <c r="G40" s="63"/>
      <c r="H40" s="63"/>
      <c r="I40" s="63"/>
      <c r="J40" s="63" t="s">
        <v>20</v>
      </c>
      <c r="K40" s="63"/>
      <c r="L40" s="63">
        <f t="shared" si="3"/>
        <v>55.39</v>
      </c>
      <c r="M40" s="63">
        <v>33</v>
      </c>
    </row>
    <row r="41" spans="1:13" x14ac:dyDescent="0.25">
      <c r="A41" s="63"/>
      <c r="B41" s="64"/>
      <c r="C41" s="63"/>
      <c r="D41" s="63"/>
      <c r="E41" s="63"/>
      <c r="F41" s="63"/>
      <c r="G41" s="63"/>
      <c r="H41" s="63"/>
      <c r="I41" s="63"/>
      <c r="J41" s="63" t="s">
        <v>20</v>
      </c>
      <c r="K41" s="63"/>
      <c r="L41" s="63">
        <f t="shared" si="3"/>
        <v>55.39</v>
      </c>
      <c r="M41" s="63">
        <v>33</v>
      </c>
    </row>
    <row r="43" spans="1:13" ht="15.75" thickBot="1" x14ac:dyDescent="0.3"/>
    <row r="44" spans="1:13" ht="18.75" x14ac:dyDescent="0.3">
      <c r="A44" s="16" t="s">
        <v>99</v>
      </c>
      <c r="B44" s="17"/>
      <c r="C44" s="18"/>
      <c r="F44" s="43"/>
    </row>
    <row r="45" spans="1:13" ht="18.75" x14ac:dyDescent="0.3">
      <c r="A45" s="79" t="s">
        <v>103</v>
      </c>
      <c r="B45" s="78"/>
      <c r="C45" s="21"/>
    </row>
    <row r="46" spans="1:13" ht="18.75" x14ac:dyDescent="0.3">
      <c r="A46" s="19" t="s">
        <v>100</v>
      </c>
      <c r="B46" s="20"/>
      <c r="C46" s="21"/>
    </row>
    <row r="47" spans="1:13" ht="18.75" x14ac:dyDescent="0.3">
      <c r="A47" s="19" t="s">
        <v>101</v>
      </c>
      <c r="B47" s="20"/>
      <c r="C47" s="21"/>
      <c r="F47" s="73"/>
      <c r="G47" s="74"/>
    </row>
    <row r="48" spans="1:13" ht="18.75" x14ac:dyDescent="0.3">
      <c r="A48" s="19" t="s">
        <v>102</v>
      </c>
      <c r="B48" s="20"/>
      <c r="C48" s="21"/>
      <c r="F48" s="73"/>
      <c r="G48" s="74"/>
      <c r="I48" s="43"/>
      <c r="J48" s="43"/>
    </row>
    <row r="49" spans="1:10" ht="19.5" thickBot="1" x14ac:dyDescent="0.35">
      <c r="A49" s="22"/>
      <c r="B49" s="23"/>
      <c r="C49" s="24"/>
      <c r="F49" s="73"/>
      <c r="G49" s="74"/>
      <c r="I49" s="43"/>
      <c r="J49" s="43"/>
    </row>
    <row r="50" spans="1:10" x14ac:dyDescent="0.25">
      <c r="F50" s="43"/>
      <c r="G50" s="43"/>
    </row>
    <row r="51" spans="1:10" x14ac:dyDescent="0.25">
      <c r="F51" s="43"/>
      <c r="G51" s="43"/>
    </row>
    <row r="52" spans="1:10" x14ac:dyDescent="0.25">
      <c r="F52" s="43"/>
    </row>
    <row r="53" spans="1:10" ht="18.75" x14ac:dyDescent="0.3">
      <c r="F53" s="76"/>
      <c r="G53" s="76"/>
    </row>
    <row r="54" spans="1:10" ht="18.75" x14ac:dyDescent="0.3">
      <c r="F54" s="76"/>
      <c r="G54" s="76"/>
    </row>
    <row r="55" spans="1:10" ht="18.75" x14ac:dyDescent="0.3">
      <c r="E55" s="75" t="s">
        <v>64</v>
      </c>
    </row>
    <row r="56" spans="1:10" ht="18.75" x14ac:dyDescent="0.3">
      <c r="E56" s="75" t="s">
        <v>65</v>
      </c>
    </row>
  </sheetData>
  <hyperlinks>
    <hyperlink ref="D6" r:id="rId1"/>
  </hyperlinks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11" zoomScale="80" zoomScaleNormal="80" workbookViewId="0">
      <selection activeCell="A15" sqref="A15:M31"/>
    </sheetView>
  </sheetViews>
  <sheetFormatPr baseColWidth="10" defaultRowHeight="15" x14ac:dyDescent="0.25"/>
  <cols>
    <col min="1" max="1" width="15.140625" customWidth="1"/>
    <col min="8" max="8" width="13.42578125" customWidth="1"/>
  </cols>
  <sheetData>
    <row r="1" spans="1:13" x14ac:dyDescent="0.25">
      <c r="D1" s="84"/>
    </row>
    <row r="2" spans="1:13" x14ac:dyDescent="0.25">
      <c r="D2" s="84"/>
    </row>
    <row r="3" spans="1:13" x14ac:dyDescent="0.25">
      <c r="D3" s="84"/>
      <c r="E3" s="87" t="s">
        <v>34</v>
      </c>
      <c r="F3" s="88"/>
      <c r="G3" s="88"/>
    </row>
    <row r="4" spans="1:13" x14ac:dyDescent="0.25">
      <c r="D4" s="84"/>
      <c r="E4" s="87" t="s">
        <v>35</v>
      </c>
      <c r="F4" s="88"/>
      <c r="G4" s="88"/>
    </row>
    <row r="5" spans="1:13" x14ac:dyDescent="0.25">
      <c r="B5" s="34"/>
      <c r="C5" s="35"/>
      <c r="D5" s="85"/>
      <c r="E5" s="87" t="s">
        <v>36</v>
      </c>
      <c r="F5" s="88"/>
      <c r="G5" s="88"/>
    </row>
    <row r="6" spans="1:13" ht="15.75" thickBot="1" x14ac:dyDescent="0.3">
      <c r="A6" s="82"/>
      <c r="B6" s="82"/>
      <c r="C6" s="83"/>
      <c r="D6" s="86"/>
      <c r="E6" s="89" t="s">
        <v>37</v>
      </c>
      <c r="F6" s="90"/>
      <c r="G6" s="91"/>
      <c r="H6" s="82"/>
    </row>
    <row r="7" spans="1:13" ht="15.75" thickTop="1" x14ac:dyDescent="0.25"/>
    <row r="8" spans="1:13" ht="21" x14ac:dyDescent="0.35">
      <c r="A8" s="80" t="s">
        <v>118</v>
      </c>
      <c r="B8" s="81"/>
      <c r="C8" s="81"/>
      <c r="D8" s="81"/>
      <c r="E8" s="81"/>
      <c r="F8" s="81"/>
      <c r="G8" s="81"/>
      <c r="H8" s="81"/>
    </row>
    <row r="9" spans="1:13" ht="21" x14ac:dyDescent="0.35">
      <c r="A9" s="81" t="s">
        <v>63</v>
      </c>
      <c r="B9" s="81"/>
      <c r="C9" s="81"/>
      <c r="D9" s="81"/>
      <c r="E9" s="81"/>
      <c r="F9" s="81"/>
      <c r="G9" s="81"/>
      <c r="H9" s="81"/>
    </row>
    <row r="12" spans="1:13" ht="15.75" thickBot="1" x14ac:dyDescent="0.3">
      <c r="D12" s="82"/>
    </row>
    <row r="13" spans="1:13" ht="15.75" thickTop="1" x14ac:dyDescent="0.25"/>
    <row r="14" spans="1:13" x14ac:dyDescent="0.25">
      <c r="A14" s="69" t="s">
        <v>0</v>
      </c>
      <c r="B14" s="69" t="s">
        <v>1</v>
      </c>
      <c r="C14" s="69" t="s">
        <v>2</v>
      </c>
      <c r="D14" s="69" t="s">
        <v>3</v>
      </c>
      <c r="E14" s="69" t="s">
        <v>4</v>
      </c>
      <c r="F14" s="69" t="s">
        <v>5</v>
      </c>
      <c r="G14" s="69" t="s">
        <v>6</v>
      </c>
      <c r="H14" s="69" t="s">
        <v>7</v>
      </c>
      <c r="I14" s="69" t="s">
        <v>8</v>
      </c>
      <c r="J14" s="69" t="s">
        <v>9</v>
      </c>
      <c r="K14" s="69" t="s">
        <v>10</v>
      </c>
      <c r="L14" s="69" t="s">
        <v>11</v>
      </c>
      <c r="M14" s="69" t="s">
        <v>12</v>
      </c>
    </row>
    <row r="15" spans="1:13" x14ac:dyDescent="0.25">
      <c r="A15" s="63">
        <v>8942</v>
      </c>
      <c r="B15" s="64">
        <v>41306</v>
      </c>
      <c r="C15" s="63">
        <v>50500</v>
      </c>
      <c r="D15" s="63">
        <v>1650</v>
      </c>
      <c r="E15" s="63">
        <v>1725</v>
      </c>
      <c r="F15" s="63" t="s">
        <v>104</v>
      </c>
      <c r="G15" s="63" t="s">
        <v>105</v>
      </c>
      <c r="H15" s="63" t="s">
        <v>106</v>
      </c>
      <c r="I15" s="63" t="s">
        <v>15</v>
      </c>
      <c r="J15" s="63" t="s">
        <v>20</v>
      </c>
      <c r="K15" s="63">
        <v>25</v>
      </c>
      <c r="L15" s="63">
        <v>25</v>
      </c>
      <c r="M15" s="63">
        <v>33</v>
      </c>
    </row>
    <row r="16" spans="1:13" x14ac:dyDescent="0.25">
      <c r="A16" s="63">
        <v>8946</v>
      </c>
      <c r="B16" s="64">
        <v>41306</v>
      </c>
      <c r="C16" s="63">
        <v>50601</v>
      </c>
      <c r="D16" s="63">
        <v>1920</v>
      </c>
      <c r="E16" s="63">
        <v>2000</v>
      </c>
      <c r="F16" s="63" t="s">
        <v>104</v>
      </c>
      <c r="G16" s="63" t="s">
        <v>107</v>
      </c>
      <c r="H16" s="63" t="s">
        <v>108</v>
      </c>
      <c r="I16" s="63" t="s">
        <v>15</v>
      </c>
      <c r="J16" s="63" t="s">
        <v>20</v>
      </c>
      <c r="K16" s="63">
        <v>25</v>
      </c>
      <c r="L16" s="63">
        <f>SUM(L15+K16)</f>
        <v>50</v>
      </c>
      <c r="M16" s="63">
        <v>33</v>
      </c>
    </row>
    <row r="17" spans="1:13" x14ac:dyDescent="0.25">
      <c r="A17" s="63">
        <v>8957</v>
      </c>
      <c r="B17" s="64">
        <v>41307</v>
      </c>
      <c r="C17" s="63">
        <v>50602</v>
      </c>
      <c r="D17" s="63">
        <v>1430</v>
      </c>
      <c r="E17" s="63">
        <v>1500</v>
      </c>
      <c r="F17" s="63" t="s">
        <v>104</v>
      </c>
      <c r="G17" s="63" t="s">
        <v>109</v>
      </c>
      <c r="H17" s="63" t="s">
        <v>110</v>
      </c>
      <c r="I17" s="63" t="s">
        <v>15</v>
      </c>
      <c r="J17" s="63" t="s">
        <v>20</v>
      </c>
      <c r="K17" s="63">
        <v>25</v>
      </c>
      <c r="L17" s="63">
        <f t="shared" ref="L17:L25" si="0">SUM(L16+K17)</f>
        <v>75</v>
      </c>
      <c r="M17" s="63">
        <v>33</v>
      </c>
    </row>
    <row r="18" spans="1:13" x14ac:dyDescent="0.25">
      <c r="A18" s="63">
        <v>8958</v>
      </c>
      <c r="B18" s="64">
        <v>41307</v>
      </c>
      <c r="C18" s="63">
        <v>50604</v>
      </c>
      <c r="D18" s="63">
        <v>1700</v>
      </c>
      <c r="E18" s="63">
        <v>1715</v>
      </c>
      <c r="F18" s="63" t="s">
        <v>104</v>
      </c>
      <c r="G18" s="63"/>
      <c r="H18" s="63" t="s">
        <v>108</v>
      </c>
      <c r="I18" s="63" t="s">
        <v>15</v>
      </c>
      <c r="J18" s="63" t="s">
        <v>20</v>
      </c>
      <c r="K18" s="63">
        <v>25</v>
      </c>
      <c r="L18" s="63">
        <f t="shared" si="0"/>
        <v>100</v>
      </c>
      <c r="M18" s="63">
        <v>33</v>
      </c>
    </row>
    <row r="19" spans="1:13" x14ac:dyDescent="0.25">
      <c r="A19" s="63">
        <v>8979</v>
      </c>
      <c r="B19" s="64">
        <v>41310</v>
      </c>
      <c r="C19" s="63">
        <v>5088</v>
      </c>
      <c r="D19" s="63">
        <v>2000</v>
      </c>
      <c r="E19" s="63">
        <v>2020</v>
      </c>
      <c r="F19" s="63" t="s">
        <v>15</v>
      </c>
      <c r="G19" s="63" t="s">
        <v>56</v>
      </c>
      <c r="H19" s="63" t="s">
        <v>57</v>
      </c>
      <c r="I19" s="63" t="s">
        <v>15</v>
      </c>
      <c r="J19" s="63" t="s">
        <v>20</v>
      </c>
      <c r="K19" s="63">
        <v>12</v>
      </c>
      <c r="L19" s="63">
        <f t="shared" si="0"/>
        <v>112</v>
      </c>
      <c r="M19" s="63">
        <v>33</v>
      </c>
    </row>
    <row r="20" spans="1:13" x14ac:dyDescent="0.25">
      <c r="A20" s="63">
        <v>8999</v>
      </c>
      <c r="B20" s="64">
        <v>41312</v>
      </c>
      <c r="C20" s="63">
        <v>5090</v>
      </c>
      <c r="D20" s="63">
        <v>1900</v>
      </c>
      <c r="E20" s="63">
        <v>1920</v>
      </c>
      <c r="F20" s="63" t="s">
        <v>15</v>
      </c>
      <c r="G20" s="63" t="s">
        <v>41</v>
      </c>
      <c r="H20" s="63" t="s">
        <v>42</v>
      </c>
      <c r="I20" s="63" t="s">
        <v>15</v>
      </c>
      <c r="J20" s="63" t="s">
        <v>20</v>
      </c>
      <c r="K20" s="63">
        <v>12</v>
      </c>
      <c r="L20" s="63">
        <f t="shared" si="0"/>
        <v>124</v>
      </c>
      <c r="M20" s="63">
        <v>33</v>
      </c>
    </row>
    <row r="21" spans="1:13" x14ac:dyDescent="0.25">
      <c r="A21" s="63">
        <v>9096</v>
      </c>
      <c r="B21" s="64">
        <v>41318</v>
      </c>
      <c r="C21" s="63">
        <v>5104</v>
      </c>
      <c r="D21" s="63">
        <v>1900</v>
      </c>
      <c r="E21" s="63">
        <v>1920</v>
      </c>
      <c r="F21" s="63" t="s">
        <v>15</v>
      </c>
      <c r="G21" s="63" t="s">
        <v>41</v>
      </c>
      <c r="H21" s="63" t="s">
        <v>42</v>
      </c>
      <c r="I21" s="63" t="s">
        <v>15</v>
      </c>
      <c r="J21" s="63" t="s">
        <v>20</v>
      </c>
      <c r="K21" s="63">
        <v>24</v>
      </c>
      <c r="L21" s="63">
        <f t="shared" si="0"/>
        <v>148</v>
      </c>
      <c r="M21" s="63">
        <v>34</v>
      </c>
    </row>
    <row r="22" spans="1:13" x14ac:dyDescent="0.25">
      <c r="A22" s="63">
        <v>9163</v>
      </c>
      <c r="B22" s="64">
        <v>41330</v>
      </c>
      <c r="C22" s="63">
        <v>5140</v>
      </c>
      <c r="D22" s="63">
        <v>1330</v>
      </c>
      <c r="E22" s="63">
        <v>1400</v>
      </c>
      <c r="F22" s="63" t="s">
        <v>15</v>
      </c>
      <c r="G22" s="63" t="s">
        <v>41</v>
      </c>
      <c r="H22" s="63" t="s">
        <v>57</v>
      </c>
      <c r="I22" s="63" t="s">
        <v>15</v>
      </c>
      <c r="J22" s="63" t="s">
        <v>20</v>
      </c>
      <c r="K22" s="63">
        <v>12</v>
      </c>
      <c r="L22" s="63">
        <f t="shared" si="0"/>
        <v>160</v>
      </c>
      <c r="M22" s="63">
        <v>34</v>
      </c>
    </row>
    <row r="23" spans="1:13" x14ac:dyDescent="0.25">
      <c r="A23" s="63">
        <v>9184</v>
      </c>
      <c r="B23" s="64">
        <v>41331</v>
      </c>
      <c r="C23" s="63">
        <v>5149</v>
      </c>
      <c r="D23" s="63">
        <v>1830</v>
      </c>
      <c r="E23" s="63">
        <v>1850</v>
      </c>
      <c r="F23" s="63" t="s">
        <v>15</v>
      </c>
      <c r="G23" s="63" t="s">
        <v>112</v>
      </c>
      <c r="H23" s="63" t="s">
        <v>57</v>
      </c>
      <c r="I23" s="63" t="s">
        <v>15</v>
      </c>
      <c r="J23" s="63" t="s">
        <v>20</v>
      </c>
      <c r="K23" s="63">
        <v>12</v>
      </c>
      <c r="L23" s="63">
        <f t="shared" si="0"/>
        <v>172</v>
      </c>
      <c r="M23" s="63">
        <v>34</v>
      </c>
    </row>
    <row r="24" spans="1:13" x14ac:dyDescent="0.25">
      <c r="A24" s="63">
        <v>9225</v>
      </c>
      <c r="B24" s="64">
        <v>41333</v>
      </c>
      <c r="C24" s="63">
        <v>5203</v>
      </c>
      <c r="D24" s="63">
        <v>1800</v>
      </c>
      <c r="E24" s="63">
        <v>1830</v>
      </c>
      <c r="F24" s="63" t="s">
        <v>15</v>
      </c>
      <c r="G24" s="63" t="s">
        <v>56</v>
      </c>
      <c r="H24" s="63" t="s">
        <v>57</v>
      </c>
      <c r="I24" s="63" t="s">
        <v>15</v>
      </c>
      <c r="J24" s="63" t="s">
        <v>20</v>
      </c>
      <c r="K24" s="63">
        <v>12</v>
      </c>
      <c r="L24" s="63">
        <f t="shared" si="0"/>
        <v>184</v>
      </c>
      <c r="M24" s="63">
        <v>34</v>
      </c>
    </row>
    <row r="25" spans="1:13" x14ac:dyDescent="0.25">
      <c r="A25" s="63">
        <v>9082</v>
      </c>
      <c r="B25" s="64">
        <v>41309</v>
      </c>
      <c r="C25" s="63">
        <v>5077</v>
      </c>
      <c r="D25" s="63">
        <v>1950</v>
      </c>
      <c r="E25" s="63">
        <v>2020</v>
      </c>
      <c r="F25" s="63" t="s">
        <v>15</v>
      </c>
      <c r="G25" s="63" t="s">
        <v>41</v>
      </c>
      <c r="H25" s="63" t="s">
        <v>42</v>
      </c>
      <c r="I25" s="63" t="s">
        <v>15</v>
      </c>
      <c r="J25" s="63" t="s">
        <v>20</v>
      </c>
      <c r="K25" s="63">
        <v>12</v>
      </c>
      <c r="L25" s="63">
        <f t="shared" si="0"/>
        <v>196</v>
      </c>
      <c r="M25" s="63">
        <v>34</v>
      </c>
    </row>
    <row r="28" spans="1:13" x14ac:dyDescent="0.25">
      <c r="A28" s="69" t="s">
        <v>0</v>
      </c>
      <c r="B28" s="69" t="s">
        <v>1</v>
      </c>
      <c r="C28" s="69" t="s">
        <v>2</v>
      </c>
      <c r="D28" s="69" t="s">
        <v>3</v>
      </c>
      <c r="E28" s="69" t="s">
        <v>4</v>
      </c>
      <c r="F28" s="69" t="s">
        <v>5</v>
      </c>
      <c r="G28" s="69" t="s">
        <v>6</v>
      </c>
      <c r="H28" s="69" t="s">
        <v>7</v>
      </c>
      <c r="I28" s="69" t="s">
        <v>8</v>
      </c>
      <c r="J28" s="69" t="s">
        <v>9</v>
      </c>
      <c r="K28" s="69" t="s">
        <v>97</v>
      </c>
      <c r="L28" s="69" t="s">
        <v>96</v>
      </c>
      <c r="M28" s="69" t="s">
        <v>12</v>
      </c>
    </row>
    <row r="29" spans="1:13" x14ac:dyDescent="0.25">
      <c r="A29" s="63">
        <v>9014</v>
      </c>
      <c r="B29" s="64">
        <v>41313</v>
      </c>
      <c r="C29" s="63">
        <v>58432</v>
      </c>
      <c r="D29" s="63">
        <v>2030</v>
      </c>
      <c r="E29" s="63">
        <v>2050</v>
      </c>
      <c r="F29" s="63" t="s">
        <v>15</v>
      </c>
      <c r="G29" s="63" t="s">
        <v>21</v>
      </c>
      <c r="H29" s="63" t="s">
        <v>13</v>
      </c>
      <c r="I29" s="63" t="s">
        <v>95</v>
      </c>
      <c r="J29" s="63" t="s">
        <v>20</v>
      </c>
      <c r="K29" s="63">
        <v>8.64</v>
      </c>
      <c r="L29" s="63">
        <v>8.64</v>
      </c>
      <c r="M29" s="63">
        <v>33</v>
      </c>
    </row>
    <row r="30" spans="1:13" x14ac:dyDescent="0.25">
      <c r="A30" s="63">
        <v>9101</v>
      </c>
      <c r="B30" s="64">
        <v>41325</v>
      </c>
      <c r="C30" s="63">
        <v>59567</v>
      </c>
      <c r="D30" s="63">
        <v>1920</v>
      </c>
      <c r="E30" s="63">
        <v>1940</v>
      </c>
      <c r="F30" s="63" t="s">
        <v>15</v>
      </c>
      <c r="G30" s="63" t="s">
        <v>21</v>
      </c>
      <c r="H30" s="63" t="s">
        <v>13</v>
      </c>
      <c r="I30" s="63" t="s">
        <v>95</v>
      </c>
      <c r="J30" s="63" t="s">
        <v>20</v>
      </c>
      <c r="K30" s="63">
        <v>8.52</v>
      </c>
      <c r="L30" s="63">
        <f>SUM(L29+K30)</f>
        <v>17.16</v>
      </c>
      <c r="M30" s="63">
        <v>34</v>
      </c>
    </row>
    <row r="31" spans="1:13" x14ac:dyDescent="0.25">
      <c r="A31" s="63">
        <v>9133</v>
      </c>
      <c r="B31" s="64">
        <v>41327</v>
      </c>
      <c r="C31" s="63">
        <v>59789</v>
      </c>
      <c r="D31" s="63">
        <v>1740</v>
      </c>
      <c r="E31" s="63">
        <v>1805</v>
      </c>
      <c r="F31" s="63" t="s">
        <v>15</v>
      </c>
      <c r="G31" s="63" t="s">
        <v>21</v>
      </c>
      <c r="H31" s="63" t="s">
        <v>111</v>
      </c>
      <c r="I31" s="63" t="s">
        <v>98</v>
      </c>
      <c r="J31" s="63" t="s">
        <v>20</v>
      </c>
      <c r="K31" s="63">
        <v>8.93</v>
      </c>
      <c r="L31" s="63">
        <f t="shared" ref="L31" si="1">SUM(L30+K31)</f>
        <v>26.09</v>
      </c>
      <c r="M31" s="63">
        <v>34</v>
      </c>
    </row>
    <row r="33" spans="1:10" ht="15.75" thickBot="1" x14ac:dyDescent="0.3"/>
    <row r="34" spans="1:10" ht="18.75" x14ac:dyDescent="0.3">
      <c r="A34" s="16" t="s">
        <v>114</v>
      </c>
      <c r="B34" s="17"/>
      <c r="C34" s="18"/>
      <c r="F34" s="43"/>
    </row>
    <row r="35" spans="1:10" ht="18.75" x14ac:dyDescent="0.3">
      <c r="A35" s="79" t="s">
        <v>113</v>
      </c>
      <c r="B35" s="78"/>
      <c r="C35" s="21"/>
    </row>
    <row r="36" spans="1:10" ht="18.75" x14ac:dyDescent="0.3">
      <c r="A36" s="19" t="s">
        <v>115</v>
      </c>
      <c r="B36" s="20"/>
      <c r="C36" s="21"/>
    </row>
    <row r="37" spans="1:10" ht="18.75" x14ac:dyDescent="0.3">
      <c r="A37" s="19" t="s">
        <v>116</v>
      </c>
      <c r="B37" s="20"/>
      <c r="C37" s="21"/>
      <c r="F37" s="73"/>
      <c r="G37" s="74"/>
    </row>
    <row r="38" spans="1:10" ht="18.75" x14ac:dyDescent="0.3">
      <c r="A38" s="19" t="s">
        <v>117</v>
      </c>
      <c r="B38" s="20"/>
      <c r="C38" s="21"/>
      <c r="F38" s="73"/>
      <c r="G38" s="74"/>
      <c r="I38" s="43"/>
      <c r="J38" s="43"/>
    </row>
    <row r="39" spans="1:10" ht="19.5" thickBot="1" x14ac:dyDescent="0.35">
      <c r="A39" s="22"/>
      <c r="B39" s="23"/>
      <c r="C39" s="24"/>
      <c r="F39" s="73"/>
      <c r="G39" s="74"/>
      <c r="I39" s="43"/>
      <c r="J39" s="43"/>
    </row>
    <row r="40" spans="1:10" x14ac:dyDescent="0.25">
      <c r="F40" s="43"/>
      <c r="G40" s="43"/>
    </row>
    <row r="41" spans="1:10" x14ac:dyDescent="0.25">
      <c r="F41" s="43"/>
      <c r="G41" s="43"/>
    </row>
    <row r="42" spans="1:10" x14ac:dyDescent="0.25">
      <c r="F42" s="43"/>
    </row>
    <row r="43" spans="1:10" ht="18.75" x14ac:dyDescent="0.3">
      <c r="F43" s="76"/>
      <c r="G43" s="76"/>
    </row>
    <row r="44" spans="1:10" ht="18.75" x14ac:dyDescent="0.3">
      <c r="F44" s="76"/>
      <c r="G44" s="76"/>
    </row>
    <row r="45" spans="1:10" ht="18.75" x14ac:dyDescent="0.3">
      <c r="E45" s="75" t="s">
        <v>64</v>
      </c>
    </row>
    <row r="46" spans="1:10" ht="18.75" x14ac:dyDescent="0.3">
      <c r="E46" s="75" t="s">
        <v>65</v>
      </c>
    </row>
  </sheetData>
  <hyperlinks>
    <hyperlink ref="E6" r:id="rId1"/>
  </hyperlinks>
  <pageMargins left="0.7" right="0.7" top="0.75" bottom="0.75" header="0.3" footer="0.3"/>
  <pageSetup paperSize="9" orientation="portrait" horizontalDpi="300" verticalDpi="30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9" zoomScale="90" zoomScaleNormal="90" workbookViewId="0">
      <selection activeCell="A15" sqref="A15:M25"/>
    </sheetView>
  </sheetViews>
  <sheetFormatPr baseColWidth="10" defaultRowHeight="15" x14ac:dyDescent="0.25"/>
  <cols>
    <col min="1" max="1" width="8.7109375" customWidth="1"/>
  </cols>
  <sheetData>
    <row r="1" spans="1:13" x14ac:dyDescent="0.25">
      <c r="D1" s="84"/>
    </row>
    <row r="2" spans="1:13" x14ac:dyDescent="0.25">
      <c r="D2" s="84"/>
    </row>
    <row r="3" spans="1:13" x14ac:dyDescent="0.25">
      <c r="D3" s="84"/>
      <c r="E3" s="87" t="s">
        <v>34</v>
      </c>
      <c r="F3" s="88"/>
      <c r="G3" s="88"/>
    </row>
    <row r="4" spans="1:13" x14ac:dyDescent="0.25">
      <c r="D4" s="84"/>
      <c r="E4" s="87" t="s">
        <v>35</v>
      </c>
      <c r="F4" s="88"/>
      <c r="G4" s="88"/>
    </row>
    <row r="5" spans="1:13" x14ac:dyDescent="0.25">
      <c r="B5" s="34"/>
      <c r="C5" s="35"/>
      <c r="D5" s="85"/>
      <c r="E5" s="87" t="s">
        <v>36</v>
      </c>
      <c r="F5" s="88"/>
      <c r="G5" s="88"/>
    </row>
    <row r="6" spans="1:13" ht="15.75" thickBot="1" x14ac:dyDescent="0.3">
      <c r="A6" s="82"/>
      <c r="B6" s="82"/>
      <c r="C6" s="83"/>
      <c r="D6" s="86"/>
      <c r="E6" s="89" t="s">
        <v>37</v>
      </c>
      <c r="F6" s="90"/>
      <c r="G6" s="91"/>
      <c r="H6" s="82"/>
    </row>
    <row r="7" spans="1:13" ht="15.75" thickTop="1" x14ac:dyDescent="0.25"/>
    <row r="8" spans="1:13" ht="21" x14ac:dyDescent="0.35">
      <c r="A8" s="80" t="s">
        <v>119</v>
      </c>
      <c r="B8" s="81"/>
      <c r="C8" s="81"/>
      <c r="D8" s="81"/>
      <c r="E8" s="81"/>
      <c r="F8" s="81"/>
      <c r="G8" s="81"/>
      <c r="H8" s="81"/>
    </row>
    <row r="9" spans="1:13" ht="21" x14ac:dyDescent="0.35">
      <c r="A9" s="81" t="s">
        <v>63</v>
      </c>
      <c r="B9" s="81"/>
      <c r="C9" s="81"/>
      <c r="D9" s="81"/>
      <c r="E9" s="81"/>
      <c r="F9" s="81"/>
      <c r="G9" s="81"/>
      <c r="H9" s="81"/>
    </row>
    <row r="12" spans="1:13" x14ac:dyDescent="0.25">
      <c r="D12" s="43"/>
      <c r="E12" s="43"/>
      <c r="F12" s="43"/>
    </row>
    <row r="14" spans="1:13" x14ac:dyDescent="0.25">
      <c r="A14" s="69" t="s">
        <v>0</v>
      </c>
      <c r="B14" s="69" t="s">
        <v>1</v>
      </c>
      <c r="C14" s="69" t="s">
        <v>2</v>
      </c>
      <c r="D14" s="69" t="s">
        <v>3</v>
      </c>
      <c r="E14" s="69" t="s">
        <v>4</v>
      </c>
      <c r="F14" s="69" t="s">
        <v>5</v>
      </c>
      <c r="G14" s="69" t="s">
        <v>6</v>
      </c>
      <c r="H14" s="69" t="s">
        <v>7</v>
      </c>
      <c r="I14" s="69" t="s">
        <v>8</v>
      </c>
      <c r="J14" s="69" t="s">
        <v>9</v>
      </c>
      <c r="K14" s="69" t="s">
        <v>10</v>
      </c>
      <c r="L14" s="69" t="s">
        <v>11</v>
      </c>
      <c r="M14" s="69" t="s">
        <v>12</v>
      </c>
    </row>
    <row r="15" spans="1:13" x14ac:dyDescent="0.25">
      <c r="A15" s="63">
        <v>9337</v>
      </c>
      <c r="B15" s="64">
        <v>41340</v>
      </c>
      <c r="C15" s="63">
        <v>10401</v>
      </c>
      <c r="D15" s="63">
        <v>1430</v>
      </c>
      <c r="E15" s="63">
        <v>1520</v>
      </c>
      <c r="F15" s="63" t="s">
        <v>104</v>
      </c>
      <c r="G15" s="63" t="s">
        <v>53</v>
      </c>
      <c r="H15" s="63" t="s">
        <v>120</v>
      </c>
      <c r="I15" s="63" t="s">
        <v>15</v>
      </c>
      <c r="J15" s="63" t="s">
        <v>20</v>
      </c>
      <c r="K15" s="63">
        <v>25</v>
      </c>
      <c r="L15" s="63">
        <v>25</v>
      </c>
      <c r="M15" s="63">
        <v>34</v>
      </c>
    </row>
    <row r="16" spans="1:13" x14ac:dyDescent="0.25">
      <c r="A16" s="63">
        <v>9346</v>
      </c>
      <c r="B16" s="64">
        <v>41340</v>
      </c>
      <c r="C16" s="63">
        <v>5236</v>
      </c>
      <c r="D16" s="63">
        <v>1200</v>
      </c>
      <c r="E16" s="63">
        <v>1230</v>
      </c>
      <c r="F16" s="63" t="s">
        <v>15</v>
      </c>
      <c r="G16" s="63" t="s">
        <v>121</v>
      </c>
      <c r="H16" s="63" t="s">
        <v>57</v>
      </c>
      <c r="I16" s="63" t="s">
        <v>15</v>
      </c>
      <c r="J16" s="63" t="s">
        <v>20</v>
      </c>
      <c r="K16" s="63">
        <v>12</v>
      </c>
      <c r="L16" s="63">
        <f>SUM(L15+K16)</f>
        <v>37</v>
      </c>
      <c r="M16" s="63">
        <v>34</v>
      </c>
    </row>
    <row r="17" spans="1:13" x14ac:dyDescent="0.25">
      <c r="A17" s="63">
        <v>9453</v>
      </c>
      <c r="B17" s="64">
        <v>41346</v>
      </c>
      <c r="C17" s="63">
        <v>5261</v>
      </c>
      <c r="D17" s="63">
        <v>2000</v>
      </c>
      <c r="E17" s="63">
        <v>2020</v>
      </c>
      <c r="F17" s="63" t="s">
        <v>15</v>
      </c>
      <c r="G17" s="63" t="s">
        <v>121</v>
      </c>
      <c r="H17" s="63" t="s">
        <v>57</v>
      </c>
      <c r="I17" s="63" t="s">
        <v>15</v>
      </c>
      <c r="J17" s="63" t="s">
        <v>20</v>
      </c>
      <c r="K17" s="63">
        <v>12</v>
      </c>
      <c r="L17" s="63">
        <f t="shared" ref="L17:L21" si="0">SUM(L16+K17)</f>
        <v>49</v>
      </c>
      <c r="M17" s="63">
        <v>35</v>
      </c>
    </row>
    <row r="18" spans="1:13" x14ac:dyDescent="0.25">
      <c r="A18" s="63">
        <v>9500</v>
      </c>
      <c r="B18" s="64">
        <v>41349</v>
      </c>
      <c r="C18" s="63">
        <v>5265</v>
      </c>
      <c r="D18" s="63">
        <v>2000</v>
      </c>
      <c r="E18" s="63">
        <v>2015</v>
      </c>
      <c r="F18" s="63" t="s">
        <v>15</v>
      </c>
      <c r="G18" s="63" t="s">
        <v>121</v>
      </c>
      <c r="H18" s="63" t="s">
        <v>57</v>
      </c>
      <c r="I18" s="63" t="s">
        <v>15</v>
      </c>
      <c r="J18" s="63" t="s">
        <v>20</v>
      </c>
      <c r="K18" s="63">
        <v>12</v>
      </c>
      <c r="L18" s="63">
        <f t="shared" si="0"/>
        <v>61</v>
      </c>
      <c r="M18" s="63">
        <v>35</v>
      </c>
    </row>
    <row r="19" spans="1:13" x14ac:dyDescent="0.25">
      <c r="A19" s="63">
        <v>9580</v>
      </c>
      <c r="B19" s="64">
        <v>41352</v>
      </c>
      <c r="C19" s="63">
        <v>5286</v>
      </c>
      <c r="D19" s="63">
        <v>2000</v>
      </c>
      <c r="E19" s="63">
        <v>2030</v>
      </c>
      <c r="F19" s="63" t="s">
        <v>15</v>
      </c>
      <c r="G19" s="63" t="s">
        <v>121</v>
      </c>
      <c r="H19" s="63" t="s">
        <v>57</v>
      </c>
      <c r="I19" s="63" t="s">
        <v>15</v>
      </c>
      <c r="J19" s="63" t="s">
        <v>20</v>
      </c>
      <c r="K19" s="63">
        <v>12</v>
      </c>
      <c r="L19" s="63">
        <f t="shared" si="0"/>
        <v>73</v>
      </c>
      <c r="M19" s="63">
        <v>35</v>
      </c>
    </row>
    <row r="20" spans="1:13" x14ac:dyDescent="0.25">
      <c r="A20" s="63">
        <v>9712</v>
      </c>
      <c r="B20" s="64">
        <v>41360</v>
      </c>
      <c r="C20" s="63">
        <v>5370</v>
      </c>
      <c r="D20" s="63">
        <v>1600</v>
      </c>
      <c r="E20" s="63">
        <v>1623</v>
      </c>
      <c r="F20" s="63" t="s">
        <v>15</v>
      </c>
      <c r="G20" s="63" t="s">
        <v>121</v>
      </c>
      <c r="H20" s="63" t="s">
        <v>57</v>
      </c>
      <c r="I20" s="63" t="s">
        <v>15</v>
      </c>
      <c r="J20" s="63" t="s">
        <v>20</v>
      </c>
      <c r="K20" s="63">
        <v>12</v>
      </c>
      <c r="L20" s="63">
        <f t="shared" si="0"/>
        <v>85</v>
      </c>
      <c r="M20" s="63">
        <v>35</v>
      </c>
    </row>
    <row r="21" spans="1:13" x14ac:dyDescent="0.25">
      <c r="A21" s="63">
        <v>9734</v>
      </c>
      <c r="B21" s="64">
        <v>41361</v>
      </c>
      <c r="C21" s="63">
        <v>5379</v>
      </c>
      <c r="D21" s="63">
        <v>1300</v>
      </c>
      <c r="E21" s="63">
        <v>1330</v>
      </c>
      <c r="F21" s="63" t="s">
        <v>15</v>
      </c>
      <c r="G21" s="63" t="s">
        <v>121</v>
      </c>
      <c r="H21" s="63" t="s">
        <v>57</v>
      </c>
      <c r="I21" s="63" t="s">
        <v>15</v>
      </c>
      <c r="J21" s="63" t="s">
        <v>20</v>
      </c>
      <c r="K21" s="63">
        <v>12</v>
      </c>
      <c r="L21" s="63">
        <f t="shared" si="0"/>
        <v>97</v>
      </c>
      <c r="M21" s="63">
        <v>35</v>
      </c>
    </row>
    <row r="22" spans="1:13" x14ac:dyDescent="0.25">
      <c r="A22" s="63">
        <v>9755</v>
      </c>
      <c r="B22" s="64">
        <v>41351</v>
      </c>
      <c r="C22" s="63">
        <v>51056</v>
      </c>
      <c r="D22" s="63">
        <v>2000</v>
      </c>
      <c r="E22" s="63">
        <v>2030</v>
      </c>
      <c r="F22" s="63" t="s">
        <v>104</v>
      </c>
      <c r="G22" s="63" t="s">
        <v>109</v>
      </c>
      <c r="H22" s="63" t="s">
        <v>110</v>
      </c>
      <c r="I22" s="63" t="s">
        <v>124</v>
      </c>
      <c r="J22" s="63" t="s">
        <v>20</v>
      </c>
      <c r="K22" s="63">
        <v>25</v>
      </c>
      <c r="L22" s="63">
        <f t="shared" ref="L22:L25" si="1">SUM(L21+K22)</f>
        <v>122</v>
      </c>
      <c r="M22" s="63">
        <v>35</v>
      </c>
    </row>
    <row r="23" spans="1:13" x14ac:dyDescent="0.25">
      <c r="A23" s="63">
        <v>9756</v>
      </c>
      <c r="B23" s="64">
        <v>41351</v>
      </c>
      <c r="C23" s="63">
        <v>51069</v>
      </c>
      <c r="D23" s="63">
        <v>2000</v>
      </c>
      <c r="E23" s="63">
        <v>2030</v>
      </c>
      <c r="F23" s="63" t="s">
        <v>104</v>
      </c>
      <c r="G23" s="63" t="s">
        <v>122</v>
      </c>
      <c r="H23" s="63" t="s">
        <v>123</v>
      </c>
      <c r="I23" s="63" t="s">
        <v>124</v>
      </c>
      <c r="J23" s="63" t="s">
        <v>20</v>
      </c>
      <c r="K23" s="63">
        <v>32</v>
      </c>
      <c r="L23" s="63">
        <f t="shared" si="1"/>
        <v>154</v>
      </c>
      <c r="M23" s="63">
        <v>35</v>
      </c>
    </row>
    <row r="24" spans="1:13" x14ac:dyDescent="0.25">
      <c r="A24" s="63">
        <v>9757</v>
      </c>
      <c r="B24" s="64">
        <v>41352</v>
      </c>
      <c r="C24" s="63">
        <v>51064</v>
      </c>
      <c r="D24" s="63">
        <v>2000</v>
      </c>
      <c r="E24" s="63">
        <v>2030</v>
      </c>
      <c r="F24" s="63" t="s">
        <v>104</v>
      </c>
      <c r="G24" s="63" t="s">
        <v>122</v>
      </c>
      <c r="H24" s="63" t="s">
        <v>110</v>
      </c>
      <c r="I24" s="63" t="s">
        <v>124</v>
      </c>
      <c r="J24" s="63" t="s">
        <v>20</v>
      </c>
      <c r="K24" s="63">
        <v>25</v>
      </c>
      <c r="L24" s="63">
        <f t="shared" si="1"/>
        <v>179</v>
      </c>
      <c r="M24" s="63">
        <v>35</v>
      </c>
    </row>
    <row r="25" spans="1:13" x14ac:dyDescent="0.25">
      <c r="A25" s="63">
        <v>9758</v>
      </c>
      <c r="B25" s="64">
        <v>41352</v>
      </c>
      <c r="C25" s="63">
        <v>51066</v>
      </c>
      <c r="D25" s="63">
        <v>2000</v>
      </c>
      <c r="E25" s="63">
        <v>2030</v>
      </c>
      <c r="F25" s="63" t="s">
        <v>104</v>
      </c>
      <c r="G25" s="63" t="s">
        <v>109</v>
      </c>
      <c r="H25" s="63" t="s">
        <v>123</v>
      </c>
      <c r="I25" s="63" t="s">
        <v>124</v>
      </c>
      <c r="J25" s="63" t="s">
        <v>20</v>
      </c>
      <c r="K25" s="63">
        <v>25</v>
      </c>
      <c r="L25" s="63">
        <f t="shared" si="1"/>
        <v>204</v>
      </c>
      <c r="M25" s="63">
        <v>35</v>
      </c>
    </row>
    <row r="27" spans="1:13" ht="19.5" thickBot="1" x14ac:dyDescent="0.35">
      <c r="F27" s="73"/>
      <c r="G27" s="74"/>
    </row>
    <row r="28" spans="1:13" ht="18.75" x14ac:dyDescent="0.3">
      <c r="A28" s="16" t="s">
        <v>125</v>
      </c>
      <c r="B28" s="17"/>
      <c r="C28" s="18"/>
      <c r="F28" s="73"/>
      <c r="G28" s="74"/>
      <c r="I28" s="43"/>
      <c r="J28" s="43"/>
    </row>
    <row r="29" spans="1:13" ht="18.75" x14ac:dyDescent="0.3">
      <c r="A29" s="79"/>
      <c r="B29" s="78"/>
      <c r="C29" s="21"/>
      <c r="F29" s="73"/>
      <c r="G29" s="74"/>
      <c r="I29" s="43"/>
      <c r="J29" s="43"/>
    </row>
    <row r="30" spans="1:13" ht="18.75" x14ac:dyDescent="0.3">
      <c r="A30" s="19" t="s">
        <v>126</v>
      </c>
      <c r="B30" s="20"/>
      <c r="C30" s="21"/>
      <c r="F30" s="43"/>
      <c r="G30" s="43"/>
    </row>
    <row r="31" spans="1:13" ht="18.75" x14ac:dyDescent="0.3">
      <c r="A31" s="19" t="s">
        <v>127</v>
      </c>
      <c r="B31" s="20"/>
      <c r="C31" s="21"/>
      <c r="F31" s="43"/>
      <c r="G31" s="43"/>
    </row>
    <row r="32" spans="1:13" ht="18.75" x14ac:dyDescent="0.3">
      <c r="A32" s="19" t="s">
        <v>128</v>
      </c>
      <c r="B32" s="20"/>
      <c r="C32" s="21"/>
      <c r="F32" s="43"/>
    </row>
    <row r="33" spans="1:7" ht="19.5" thickBot="1" x14ac:dyDescent="0.35">
      <c r="A33" s="22"/>
      <c r="B33" s="23"/>
      <c r="C33" s="24"/>
      <c r="F33" s="76"/>
      <c r="G33" s="76"/>
    </row>
    <row r="34" spans="1:7" ht="18.75" x14ac:dyDescent="0.3">
      <c r="F34" s="76"/>
      <c r="G34" s="76"/>
    </row>
    <row r="35" spans="1:7" ht="18.75" x14ac:dyDescent="0.3">
      <c r="E35" s="75" t="s">
        <v>64</v>
      </c>
    </row>
    <row r="36" spans="1:7" ht="18.75" x14ac:dyDescent="0.3">
      <c r="E36" s="75" t="s">
        <v>65</v>
      </c>
    </row>
  </sheetData>
  <hyperlinks>
    <hyperlink ref="E6" r:id="rId1"/>
  </hyperlinks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8" zoomScale="90" zoomScaleNormal="90" workbookViewId="0">
      <selection activeCell="A11" sqref="A11:M29"/>
    </sheetView>
  </sheetViews>
  <sheetFormatPr baseColWidth="10" defaultRowHeight="15" x14ac:dyDescent="0.25"/>
  <cols>
    <col min="2" max="2" width="13.42578125" customWidth="1"/>
  </cols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129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63">
        <v>9783</v>
      </c>
      <c r="B11" s="64">
        <v>41361</v>
      </c>
      <c r="C11" s="63">
        <v>5393</v>
      </c>
      <c r="D11" s="63">
        <v>1930</v>
      </c>
      <c r="E11" s="63">
        <v>2000</v>
      </c>
      <c r="F11" s="63" t="s">
        <v>15</v>
      </c>
      <c r="G11" s="63" t="s">
        <v>121</v>
      </c>
      <c r="H11" s="63" t="s">
        <v>57</v>
      </c>
      <c r="I11" s="63" t="s">
        <v>15</v>
      </c>
      <c r="J11" s="63" t="s">
        <v>20</v>
      </c>
      <c r="K11" s="63">
        <v>12</v>
      </c>
      <c r="L11" s="63">
        <v>12</v>
      </c>
      <c r="M11" s="63">
        <v>35</v>
      </c>
    </row>
    <row r="12" spans="1:13" x14ac:dyDescent="0.25">
      <c r="A12" s="63">
        <v>9781</v>
      </c>
      <c r="B12" s="64">
        <v>41366</v>
      </c>
      <c r="C12" s="63">
        <v>51358</v>
      </c>
      <c r="D12" s="63">
        <v>1600</v>
      </c>
      <c r="E12" s="63">
        <v>1700</v>
      </c>
      <c r="F12" s="63" t="s">
        <v>104</v>
      </c>
      <c r="G12" s="63" t="s">
        <v>130</v>
      </c>
      <c r="H12" s="63" t="s">
        <v>131</v>
      </c>
      <c r="I12" s="63" t="s">
        <v>124</v>
      </c>
      <c r="J12" s="63" t="s">
        <v>20</v>
      </c>
      <c r="K12" s="63">
        <v>30</v>
      </c>
      <c r="L12" s="63">
        <f>SUM(L11+K12)</f>
        <v>42</v>
      </c>
      <c r="M12" s="63">
        <v>35</v>
      </c>
    </row>
    <row r="13" spans="1:13" x14ac:dyDescent="0.25">
      <c r="A13" s="63">
        <v>9794</v>
      </c>
      <c r="B13" s="64">
        <v>41366</v>
      </c>
      <c r="C13" s="63">
        <v>51355</v>
      </c>
      <c r="D13" s="63">
        <v>1800</v>
      </c>
      <c r="E13" s="63">
        <v>1815</v>
      </c>
      <c r="F13" s="63" t="s">
        <v>104</v>
      </c>
      <c r="G13" s="63" t="s">
        <v>130</v>
      </c>
      <c r="H13" s="63" t="s">
        <v>131</v>
      </c>
      <c r="I13" s="63" t="s">
        <v>124</v>
      </c>
      <c r="J13" s="63" t="s">
        <v>20</v>
      </c>
      <c r="K13" s="63">
        <v>30</v>
      </c>
      <c r="L13" s="63">
        <f t="shared" ref="L13:L29" si="0">SUM(L12+K13)</f>
        <v>72</v>
      </c>
      <c r="M13" s="63">
        <v>35</v>
      </c>
    </row>
    <row r="14" spans="1:13" x14ac:dyDescent="0.25">
      <c r="A14" s="63">
        <v>9797</v>
      </c>
      <c r="B14" s="64">
        <v>41366</v>
      </c>
      <c r="C14" s="63">
        <v>5394</v>
      </c>
      <c r="D14" s="63">
        <v>2000</v>
      </c>
      <c r="E14" s="63">
        <v>2030</v>
      </c>
      <c r="F14" s="63" t="s">
        <v>15</v>
      </c>
      <c r="G14" s="63" t="s">
        <v>121</v>
      </c>
      <c r="H14" s="63" t="s">
        <v>57</v>
      </c>
      <c r="I14" s="63" t="s">
        <v>15</v>
      </c>
      <c r="J14" s="63" t="s">
        <v>20</v>
      </c>
      <c r="K14" s="63">
        <v>12</v>
      </c>
      <c r="L14" s="63">
        <f t="shared" si="0"/>
        <v>84</v>
      </c>
      <c r="M14" s="63">
        <v>35</v>
      </c>
    </row>
    <row r="15" spans="1:13" x14ac:dyDescent="0.25">
      <c r="A15" s="63">
        <v>9811</v>
      </c>
      <c r="B15" s="64">
        <v>41367</v>
      </c>
      <c r="C15" s="63">
        <v>51365</v>
      </c>
      <c r="D15" s="63">
        <v>1330</v>
      </c>
      <c r="E15" s="63">
        <v>1645</v>
      </c>
      <c r="F15" s="63" t="s">
        <v>104</v>
      </c>
      <c r="G15" s="63" t="s">
        <v>130</v>
      </c>
      <c r="H15" s="63" t="s">
        <v>131</v>
      </c>
      <c r="I15" s="63" t="s">
        <v>124</v>
      </c>
      <c r="J15" s="63" t="s">
        <v>20</v>
      </c>
      <c r="K15" s="63">
        <v>30</v>
      </c>
      <c r="L15" s="63">
        <f t="shared" si="0"/>
        <v>114</v>
      </c>
      <c r="M15" s="63">
        <v>35</v>
      </c>
    </row>
    <row r="16" spans="1:13" x14ac:dyDescent="0.25">
      <c r="A16" s="63">
        <v>9887</v>
      </c>
      <c r="B16" s="64">
        <v>41373</v>
      </c>
      <c r="C16" s="63">
        <v>5479</v>
      </c>
      <c r="D16" s="63">
        <v>1500</v>
      </c>
      <c r="E16" s="63">
        <v>1524</v>
      </c>
      <c r="F16" s="63" t="s">
        <v>15</v>
      </c>
      <c r="G16" s="63" t="s">
        <v>41</v>
      </c>
      <c r="H16" s="63" t="s">
        <v>132</v>
      </c>
      <c r="I16" s="63" t="s">
        <v>15</v>
      </c>
      <c r="J16" s="63" t="s">
        <v>20</v>
      </c>
      <c r="K16" s="63">
        <v>12</v>
      </c>
      <c r="L16" s="63">
        <f t="shared" si="0"/>
        <v>126</v>
      </c>
      <c r="M16" s="63">
        <v>35</v>
      </c>
    </row>
    <row r="17" spans="1:13" x14ac:dyDescent="0.25">
      <c r="A17" s="63">
        <v>9905</v>
      </c>
      <c r="B17" s="64">
        <v>41374</v>
      </c>
      <c r="C17" s="63">
        <v>10454</v>
      </c>
      <c r="D17" s="63">
        <v>1240</v>
      </c>
      <c r="E17" s="63">
        <v>1330</v>
      </c>
      <c r="F17" s="63" t="s">
        <v>104</v>
      </c>
      <c r="G17" s="63" t="s">
        <v>130</v>
      </c>
      <c r="H17" s="63" t="s">
        <v>120</v>
      </c>
      <c r="I17" s="63" t="s">
        <v>133</v>
      </c>
      <c r="J17" s="63" t="s">
        <v>20</v>
      </c>
      <c r="K17" s="63">
        <v>25</v>
      </c>
      <c r="L17" s="63">
        <f t="shared" si="0"/>
        <v>151</v>
      </c>
      <c r="M17" s="63">
        <v>35</v>
      </c>
    </row>
    <row r="18" spans="1:13" x14ac:dyDescent="0.25">
      <c r="A18" s="63">
        <v>9929</v>
      </c>
      <c r="B18" s="64">
        <v>41375</v>
      </c>
      <c r="C18" s="63">
        <v>5487</v>
      </c>
      <c r="D18" s="63">
        <v>1900</v>
      </c>
      <c r="E18" s="63">
        <v>1920</v>
      </c>
      <c r="F18" s="63" t="s">
        <v>15</v>
      </c>
      <c r="G18" s="63" t="s">
        <v>121</v>
      </c>
      <c r="H18" s="63" t="s">
        <v>57</v>
      </c>
      <c r="I18" s="63" t="s">
        <v>15</v>
      </c>
      <c r="J18" s="63" t="s">
        <v>20</v>
      </c>
      <c r="K18" s="63">
        <v>12</v>
      </c>
      <c r="L18" s="63">
        <f t="shared" si="0"/>
        <v>163</v>
      </c>
      <c r="M18" s="63">
        <v>35</v>
      </c>
    </row>
    <row r="19" spans="1:13" x14ac:dyDescent="0.25">
      <c r="A19" s="63">
        <v>9939</v>
      </c>
      <c r="B19" s="64">
        <v>41376</v>
      </c>
      <c r="C19" s="63">
        <v>10466</v>
      </c>
      <c r="D19" s="63">
        <v>1100</v>
      </c>
      <c r="E19" s="63">
        <v>1137</v>
      </c>
      <c r="F19" s="63" t="s">
        <v>104</v>
      </c>
      <c r="G19" s="63" t="s">
        <v>130</v>
      </c>
      <c r="H19" s="63" t="s">
        <v>106</v>
      </c>
      <c r="I19" s="63" t="s">
        <v>133</v>
      </c>
      <c r="J19" s="63" t="s">
        <v>20</v>
      </c>
      <c r="K19" s="63">
        <v>20</v>
      </c>
      <c r="L19" s="63">
        <f t="shared" si="0"/>
        <v>183</v>
      </c>
      <c r="M19" s="63">
        <v>36</v>
      </c>
    </row>
    <row r="20" spans="1:13" x14ac:dyDescent="0.25">
      <c r="A20" s="63">
        <v>9962</v>
      </c>
      <c r="B20" s="64">
        <v>41379</v>
      </c>
      <c r="C20" s="63">
        <v>5304</v>
      </c>
      <c r="D20" s="63">
        <v>930</v>
      </c>
      <c r="E20" s="63">
        <v>1017</v>
      </c>
      <c r="F20" s="63" t="s">
        <v>15</v>
      </c>
      <c r="G20" s="63" t="s">
        <v>121</v>
      </c>
      <c r="H20" s="63" t="s">
        <v>57</v>
      </c>
      <c r="I20" s="63" t="s">
        <v>15</v>
      </c>
      <c r="J20" s="63" t="s">
        <v>20</v>
      </c>
      <c r="K20" s="63">
        <v>12</v>
      </c>
      <c r="L20" s="63">
        <f t="shared" si="0"/>
        <v>195</v>
      </c>
      <c r="M20" s="63">
        <v>36</v>
      </c>
    </row>
    <row r="21" spans="1:13" x14ac:dyDescent="0.25">
      <c r="A21" s="63">
        <v>10027</v>
      </c>
      <c r="B21" s="64">
        <v>41382</v>
      </c>
      <c r="C21" s="63">
        <v>5319</v>
      </c>
      <c r="D21" s="63">
        <v>800</v>
      </c>
      <c r="E21" s="63">
        <v>830</v>
      </c>
      <c r="F21" s="63" t="s">
        <v>15</v>
      </c>
      <c r="G21" s="63" t="s">
        <v>121</v>
      </c>
      <c r="H21" s="63" t="s">
        <v>57</v>
      </c>
      <c r="I21" s="63" t="s">
        <v>15</v>
      </c>
      <c r="J21" s="63" t="s">
        <v>20</v>
      </c>
      <c r="K21" s="63">
        <v>12</v>
      </c>
      <c r="L21" s="63">
        <f t="shared" si="0"/>
        <v>207</v>
      </c>
      <c r="M21" s="63">
        <v>36</v>
      </c>
    </row>
    <row r="22" spans="1:13" x14ac:dyDescent="0.25">
      <c r="A22" s="63">
        <v>10028</v>
      </c>
      <c r="B22" s="64">
        <v>41383</v>
      </c>
      <c r="C22" s="63">
        <v>5322</v>
      </c>
      <c r="D22" s="63">
        <v>1350</v>
      </c>
      <c r="E22" s="63">
        <v>1414</v>
      </c>
      <c r="F22" s="63" t="s">
        <v>15</v>
      </c>
      <c r="G22" s="63" t="s">
        <v>121</v>
      </c>
      <c r="H22" s="63" t="s">
        <v>57</v>
      </c>
      <c r="I22" s="63" t="s">
        <v>15</v>
      </c>
      <c r="J22" s="63" t="s">
        <v>20</v>
      </c>
      <c r="K22" s="63">
        <v>12</v>
      </c>
      <c r="L22" s="63">
        <f t="shared" si="0"/>
        <v>219</v>
      </c>
      <c r="M22" s="63">
        <v>36</v>
      </c>
    </row>
    <row r="23" spans="1:13" x14ac:dyDescent="0.25">
      <c r="A23" s="63">
        <v>10062</v>
      </c>
      <c r="B23" s="64">
        <v>41384</v>
      </c>
      <c r="C23" s="63">
        <v>5342</v>
      </c>
      <c r="D23" s="63">
        <v>1800</v>
      </c>
      <c r="E23" s="63">
        <v>1830</v>
      </c>
      <c r="F23" s="63" t="s">
        <v>15</v>
      </c>
      <c r="G23" s="63" t="s">
        <v>121</v>
      </c>
      <c r="H23" s="63" t="s">
        <v>57</v>
      </c>
      <c r="I23" s="63" t="s">
        <v>15</v>
      </c>
      <c r="J23" s="63" t="s">
        <v>20</v>
      </c>
      <c r="K23" s="63">
        <v>12</v>
      </c>
      <c r="L23" s="63">
        <f t="shared" si="0"/>
        <v>231</v>
      </c>
      <c r="M23" s="63">
        <v>36</v>
      </c>
    </row>
    <row r="24" spans="1:13" x14ac:dyDescent="0.25">
      <c r="A24" s="63">
        <v>10063</v>
      </c>
      <c r="B24" s="64">
        <v>41386</v>
      </c>
      <c r="C24" s="63">
        <v>5347</v>
      </c>
      <c r="D24" s="63">
        <v>1900</v>
      </c>
      <c r="E24" s="63">
        <v>1920</v>
      </c>
      <c r="F24" s="63" t="s">
        <v>15</v>
      </c>
      <c r="G24" s="63" t="s">
        <v>121</v>
      </c>
      <c r="H24" s="63" t="s">
        <v>57</v>
      </c>
      <c r="I24" s="63" t="s">
        <v>15</v>
      </c>
      <c r="J24" s="63" t="s">
        <v>20</v>
      </c>
      <c r="K24" s="63">
        <v>12</v>
      </c>
      <c r="L24" s="63">
        <f t="shared" si="0"/>
        <v>243</v>
      </c>
      <c r="M24" s="63">
        <v>36</v>
      </c>
    </row>
    <row r="25" spans="1:13" x14ac:dyDescent="0.25">
      <c r="A25" s="63">
        <v>10064</v>
      </c>
      <c r="B25" s="64">
        <v>41387</v>
      </c>
      <c r="C25" s="63">
        <v>5406</v>
      </c>
      <c r="D25" s="63">
        <v>1900</v>
      </c>
      <c r="E25" s="63">
        <v>1920</v>
      </c>
      <c r="F25" s="63" t="s">
        <v>15</v>
      </c>
      <c r="G25" s="63" t="s">
        <v>121</v>
      </c>
      <c r="H25" s="63" t="s">
        <v>57</v>
      </c>
      <c r="I25" s="63" t="s">
        <v>15</v>
      </c>
      <c r="J25" s="63" t="s">
        <v>20</v>
      </c>
      <c r="K25" s="63">
        <v>12</v>
      </c>
      <c r="L25" s="63">
        <f t="shared" si="0"/>
        <v>255</v>
      </c>
      <c r="M25" s="63">
        <v>36</v>
      </c>
    </row>
    <row r="26" spans="1:13" x14ac:dyDescent="0.25">
      <c r="A26" s="63">
        <v>10109</v>
      </c>
      <c r="B26" s="64">
        <v>41390</v>
      </c>
      <c r="C26" s="63">
        <v>5431</v>
      </c>
      <c r="D26" s="63">
        <v>2000</v>
      </c>
      <c r="E26" s="63">
        <v>2030</v>
      </c>
      <c r="F26" s="63" t="s">
        <v>15</v>
      </c>
      <c r="G26" s="63" t="s">
        <v>121</v>
      </c>
      <c r="H26" s="63" t="s">
        <v>134</v>
      </c>
      <c r="I26" s="63" t="s">
        <v>15</v>
      </c>
      <c r="J26" s="63" t="s">
        <v>20</v>
      </c>
      <c r="K26" s="63">
        <v>12</v>
      </c>
      <c r="L26" s="63">
        <f t="shared" si="0"/>
        <v>267</v>
      </c>
      <c r="M26" s="63">
        <v>36</v>
      </c>
    </row>
    <row r="27" spans="1:13" x14ac:dyDescent="0.25">
      <c r="A27" s="63">
        <v>10111</v>
      </c>
      <c r="B27" s="64">
        <v>41391</v>
      </c>
      <c r="C27" s="63">
        <v>10513</v>
      </c>
      <c r="D27" s="63">
        <v>1000</v>
      </c>
      <c r="E27" s="63">
        <v>1020</v>
      </c>
      <c r="F27" s="63" t="s">
        <v>104</v>
      </c>
      <c r="G27" s="63" t="s">
        <v>135</v>
      </c>
      <c r="H27" s="63" t="s">
        <v>92</v>
      </c>
      <c r="I27" s="63" t="s">
        <v>133</v>
      </c>
      <c r="J27" s="63" t="s">
        <v>20</v>
      </c>
      <c r="K27" s="63">
        <v>25</v>
      </c>
      <c r="L27" s="63">
        <f t="shared" si="0"/>
        <v>292</v>
      </c>
      <c r="M27" s="63">
        <v>36</v>
      </c>
    </row>
    <row r="28" spans="1:13" x14ac:dyDescent="0.25">
      <c r="A28" s="63">
        <v>10112</v>
      </c>
      <c r="B28" s="64">
        <v>41391</v>
      </c>
      <c r="C28" s="63">
        <v>10514</v>
      </c>
      <c r="D28" s="63">
        <v>1000</v>
      </c>
      <c r="E28" s="63">
        <v>1020</v>
      </c>
      <c r="F28" s="63" t="s">
        <v>104</v>
      </c>
      <c r="G28" s="63" t="s">
        <v>122</v>
      </c>
      <c r="H28" s="63" t="s">
        <v>123</v>
      </c>
      <c r="I28" s="63" t="s">
        <v>133</v>
      </c>
      <c r="J28" s="63" t="s">
        <v>20</v>
      </c>
      <c r="K28" s="63">
        <v>25</v>
      </c>
      <c r="L28" s="63">
        <f t="shared" si="0"/>
        <v>317</v>
      </c>
      <c r="M28" s="63">
        <v>36</v>
      </c>
    </row>
    <row r="29" spans="1:13" x14ac:dyDescent="0.25">
      <c r="A29" s="63">
        <v>10113</v>
      </c>
      <c r="B29" s="64">
        <v>41391</v>
      </c>
      <c r="C29" s="63">
        <v>10515</v>
      </c>
      <c r="D29" s="63">
        <v>1000</v>
      </c>
      <c r="E29" s="63">
        <v>1020</v>
      </c>
      <c r="F29" s="63" t="s">
        <v>104</v>
      </c>
      <c r="G29" s="63" t="s">
        <v>109</v>
      </c>
      <c r="H29" s="63" t="s">
        <v>110</v>
      </c>
      <c r="I29" s="63" t="s">
        <v>133</v>
      </c>
      <c r="J29" s="63" t="s">
        <v>20</v>
      </c>
      <c r="K29" s="63">
        <v>25</v>
      </c>
      <c r="L29" s="63">
        <f t="shared" si="0"/>
        <v>342</v>
      </c>
      <c r="M29" s="63">
        <v>36</v>
      </c>
    </row>
    <row r="30" spans="1:13" ht="15.75" thickBot="1" x14ac:dyDescent="0.3"/>
    <row r="31" spans="1:13" ht="18.75" x14ac:dyDescent="0.3">
      <c r="B31" s="16" t="s">
        <v>136</v>
      </c>
      <c r="C31" s="17"/>
      <c r="D31" s="18"/>
      <c r="G31" s="73"/>
      <c r="H31" s="74"/>
      <c r="J31" s="43"/>
      <c r="K31" s="43"/>
    </row>
    <row r="32" spans="1:13" ht="18.75" x14ac:dyDescent="0.3">
      <c r="B32" s="79"/>
      <c r="C32" s="78"/>
      <c r="D32" s="21"/>
      <c r="G32" s="73"/>
      <c r="H32" s="74"/>
      <c r="J32" s="43"/>
      <c r="K32" s="43"/>
    </row>
    <row r="33" spans="2:8" ht="18.75" x14ac:dyDescent="0.3">
      <c r="B33" s="19" t="s">
        <v>137</v>
      </c>
      <c r="C33" s="20"/>
      <c r="D33" s="21"/>
      <c r="G33" s="43"/>
      <c r="H33" s="43"/>
    </row>
    <row r="34" spans="2:8" ht="18.75" x14ac:dyDescent="0.3">
      <c r="B34" s="19" t="s">
        <v>138</v>
      </c>
      <c r="C34" s="20"/>
      <c r="D34" s="21"/>
      <c r="G34" s="43"/>
      <c r="H34" s="43"/>
    </row>
    <row r="35" spans="2:8" ht="18.75" x14ac:dyDescent="0.3">
      <c r="B35" s="19" t="s">
        <v>139</v>
      </c>
      <c r="C35" s="20"/>
      <c r="D35" s="21"/>
      <c r="G35" s="43"/>
    </row>
    <row r="36" spans="2:8" ht="19.5" thickBot="1" x14ac:dyDescent="0.35">
      <c r="B36" s="22"/>
      <c r="C36" s="23"/>
      <c r="D36" s="24"/>
      <c r="G36" s="76"/>
      <c r="H36" s="76"/>
    </row>
    <row r="37" spans="2:8" ht="18.75" x14ac:dyDescent="0.3">
      <c r="G37" s="76"/>
      <c r="H37" s="76"/>
    </row>
    <row r="38" spans="2:8" ht="18.75" x14ac:dyDescent="0.3">
      <c r="F38" s="75" t="s">
        <v>64</v>
      </c>
    </row>
    <row r="39" spans="2:8" ht="18.75" x14ac:dyDescent="0.3">
      <c r="F39" s="75" t="s">
        <v>65</v>
      </c>
    </row>
  </sheetData>
  <hyperlinks>
    <hyperlink ref="E5" r:id="rId1"/>
  </hyperlinks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8" workbookViewId="0">
      <selection activeCell="A11" sqref="A11:M24"/>
    </sheetView>
  </sheetViews>
  <sheetFormatPr baseColWidth="10" defaultRowHeight="15" x14ac:dyDescent="0.25"/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143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63">
        <v>10170</v>
      </c>
      <c r="B11" s="64">
        <v>41397</v>
      </c>
      <c r="C11" s="63">
        <v>5434</v>
      </c>
      <c r="D11" s="63">
        <v>930</v>
      </c>
      <c r="E11" s="63">
        <v>1000</v>
      </c>
      <c r="F11" s="63" t="s">
        <v>15</v>
      </c>
      <c r="G11" s="63" t="s">
        <v>121</v>
      </c>
      <c r="H11" s="63" t="s">
        <v>134</v>
      </c>
      <c r="I11" s="63" t="s">
        <v>15</v>
      </c>
      <c r="J11" s="63" t="s">
        <v>20</v>
      </c>
      <c r="K11" s="63">
        <v>12</v>
      </c>
      <c r="L11" s="63">
        <v>12</v>
      </c>
      <c r="M11" s="63">
        <v>35</v>
      </c>
    </row>
    <row r="12" spans="1:13" x14ac:dyDescent="0.25">
      <c r="A12" s="63">
        <v>10201</v>
      </c>
      <c r="B12" s="64">
        <v>41400</v>
      </c>
      <c r="C12" s="63">
        <v>10487</v>
      </c>
      <c r="D12" s="63">
        <v>900</v>
      </c>
      <c r="E12" s="63">
        <v>1000</v>
      </c>
      <c r="F12" s="63" t="s">
        <v>104</v>
      </c>
      <c r="G12" s="63" t="s">
        <v>105</v>
      </c>
      <c r="H12" s="63" t="s">
        <v>52</v>
      </c>
      <c r="I12" s="63" t="s">
        <v>133</v>
      </c>
      <c r="J12" s="63" t="s">
        <v>20</v>
      </c>
      <c r="K12" s="63">
        <v>25</v>
      </c>
      <c r="L12" s="63">
        <f>SUM(L11+K12)</f>
        <v>37</v>
      </c>
      <c r="M12" s="63">
        <v>35</v>
      </c>
    </row>
    <row r="13" spans="1:13" x14ac:dyDescent="0.25">
      <c r="A13" s="63">
        <v>10202</v>
      </c>
      <c r="B13" s="64">
        <v>41400</v>
      </c>
      <c r="C13" s="63">
        <v>10494</v>
      </c>
      <c r="D13" s="63">
        <v>900</v>
      </c>
      <c r="E13" s="63">
        <v>1000</v>
      </c>
      <c r="F13" s="63" t="s">
        <v>104</v>
      </c>
      <c r="G13" s="63" t="s">
        <v>140</v>
      </c>
      <c r="H13" s="63" t="s">
        <v>54</v>
      </c>
      <c r="I13" s="63" t="s">
        <v>133</v>
      </c>
      <c r="J13" s="63" t="s">
        <v>20</v>
      </c>
      <c r="K13" s="63">
        <v>25</v>
      </c>
      <c r="L13" s="63">
        <f t="shared" ref="L13" si="0">SUM(L12+K13)</f>
        <v>62</v>
      </c>
      <c r="M13" s="63"/>
    </row>
    <row r="14" spans="1:13" x14ac:dyDescent="0.25">
      <c r="A14" s="63">
        <v>10204</v>
      </c>
      <c r="B14" s="64">
        <v>41400</v>
      </c>
      <c r="C14" s="63">
        <v>5345</v>
      </c>
      <c r="D14" s="63">
        <v>900</v>
      </c>
      <c r="E14" s="63">
        <v>1100</v>
      </c>
      <c r="F14" s="63" t="s">
        <v>15</v>
      </c>
      <c r="G14" s="63" t="s">
        <v>121</v>
      </c>
      <c r="H14" s="63" t="s">
        <v>134</v>
      </c>
      <c r="I14" s="63" t="s">
        <v>15</v>
      </c>
      <c r="J14" s="63" t="s">
        <v>20</v>
      </c>
      <c r="K14" s="63">
        <v>12</v>
      </c>
      <c r="L14" s="63">
        <f t="shared" ref="L14:L24" si="1">SUM(L13+K14)</f>
        <v>74</v>
      </c>
      <c r="M14" s="63"/>
    </row>
    <row r="15" spans="1:13" x14ac:dyDescent="0.25">
      <c r="A15" s="63">
        <v>10207</v>
      </c>
      <c r="B15" s="64">
        <v>41400</v>
      </c>
      <c r="C15" s="63">
        <v>10519</v>
      </c>
      <c r="D15" s="63">
        <v>1630</v>
      </c>
      <c r="E15" s="63">
        <v>1715</v>
      </c>
      <c r="F15" s="63" t="s">
        <v>104</v>
      </c>
      <c r="G15" s="63" t="s">
        <v>135</v>
      </c>
      <c r="H15" s="63" t="s">
        <v>92</v>
      </c>
      <c r="I15" s="63" t="s">
        <v>133</v>
      </c>
      <c r="J15" s="63" t="s">
        <v>20</v>
      </c>
      <c r="K15" s="63">
        <v>25</v>
      </c>
      <c r="L15" s="63">
        <f t="shared" si="1"/>
        <v>99</v>
      </c>
      <c r="M15" s="63"/>
    </row>
    <row r="16" spans="1:13" x14ac:dyDescent="0.25">
      <c r="A16" s="63">
        <v>10248</v>
      </c>
      <c r="B16" s="64">
        <v>41405</v>
      </c>
      <c r="C16" s="63">
        <v>10525</v>
      </c>
      <c r="D16" s="63">
        <v>1000</v>
      </c>
      <c r="E16" s="63">
        <v>1115</v>
      </c>
      <c r="F16" s="63" t="s">
        <v>104</v>
      </c>
      <c r="G16" s="63" t="s">
        <v>53</v>
      </c>
      <c r="H16" s="63" t="s">
        <v>120</v>
      </c>
      <c r="I16" s="63" t="s">
        <v>133</v>
      </c>
      <c r="J16" s="63" t="s">
        <v>20</v>
      </c>
      <c r="K16" s="63">
        <v>25</v>
      </c>
      <c r="L16" s="63">
        <f t="shared" si="1"/>
        <v>124</v>
      </c>
      <c r="M16" s="63"/>
    </row>
    <row r="17" spans="1:13" x14ac:dyDescent="0.25">
      <c r="A17" s="63">
        <v>10249</v>
      </c>
      <c r="B17" s="64">
        <v>41405</v>
      </c>
      <c r="C17" s="63">
        <v>5603</v>
      </c>
      <c r="D17" s="63">
        <v>1100</v>
      </c>
      <c r="E17" s="63">
        <v>1200</v>
      </c>
      <c r="F17" s="63" t="s">
        <v>15</v>
      </c>
      <c r="G17" s="63" t="s">
        <v>121</v>
      </c>
      <c r="H17" s="63" t="s">
        <v>134</v>
      </c>
      <c r="I17" s="63" t="s">
        <v>15</v>
      </c>
      <c r="J17" s="63" t="s">
        <v>20</v>
      </c>
      <c r="K17" s="63">
        <v>12</v>
      </c>
      <c r="L17" s="63">
        <f t="shared" si="1"/>
        <v>136</v>
      </c>
      <c r="M17" s="63"/>
    </row>
    <row r="18" spans="1:13" x14ac:dyDescent="0.25">
      <c r="A18" s="63">
        <v>10250</v>
      </c>
      <c r="B18" s="64">
        <v>41405</v>
      </c>
      <c r="C18" s="63">
        <v>10526</v>
      </c>
      <c r="D18" s="63">
        <v>1000</v>
      </c>
      <c r="E18" s="63">
        <v>1220</v>
      </c>
      <c r="F18" s="63" t="s">
        <v>104</v>
      </c>
      <c r="G18" s="63" t="s">
        <v>140</v>
      </c>
      <c r="H18" s="63" t="s">
        <v>54</v>
      </c>
      <c r="I18" s="63" t="s">
        <v>133</v>
      </c>
      <c r="J18" s="63" t="s">
        <v>20</v>
      </c>
      <c r="K18" s="63">
        <v>25</v>
      </c>
      <c r="L18" s="63">
        <f t="shared" si="1"/>
        <v>161</v>
      </c>
      <c r="M18" s="63"/>
    </row>
    <row r="19" spans="1:13" x14ac:dyDescent="0.25">
      <c r="A19" s="63">
        <v>10253</v>
      </c>
      <c r="B19" s="64">
        <v>41405</v>
      </c>
      <c r="C19" s="63">
        <v>5602</v>
      </c>
      <c r="D19" s="63">
        <v>1800</v>
      </c>
      <c r="E19" s="63">
        <v>1815</v>
      </c>
      <c r="F19" s="63" t="s">
        <v>15</v>
      </c>
      <c r="G19" s="63" t="s">
        <v>121</v>
      </c>
      <c r="H19" s="63" t="s">
        <v>134</v>
      </c>
      <c r="I19" s="63" t="s">
        <v>15</v>
      </c>
      <c r="J19" s="63" t="s">
        <v>20</v>
      </c>
      <c r="K19" s="63">
        <v>12</v>
      </c>
      <c r="L19" s="63">
        <f t="shared" si="1"/>
        <v>173</v>
      </c>
      <c r="M19" s="63"/>
    </row>
    <row r="20" spans="1:13" x14ac:dyDescent="0.25">
      <c r="A20" s="63">
        <v>10267</v>
      </c>
      <c r="B20" s="64">
        <v>41408</v>
      </c>
      <c r="C20" s="63">
        <v>5622</v>
      </c>
      <c r="D20" s="63">
        <v>1800</v>
      </c>
      <c r="E20" s="63">
        <v>1830</v>
      </c>
      <c r="F20" s="63" t="s">
        <v>15</v>
      </c>
      <c r="G20" s="63" t="s">
        <v>41</v>
      </c>
      <c r="H20" s="63" t="s">
        <v>58</v>
      </c>
      <c r="I20" s="63" t="s">
        <v>15</v>
      </c>
      <c r="J20" s="63" t="s">
        <v>20</v>
      </c>
      <c r="K20" s="63">
        <v>24</v>
      </c>
      <c r="L20" s="63">
        <f t="shared" si="1"/>
        <v>197</v>
      </c>
      <c r="M20" s="63"/>
    </row>
    <row r="21" spans="1:13" x14ac:dyDescent="0.25">
      <c r="A21" s="63">
        <v>10291</v>
      </c>
      <c r="B21" s="64">
        <v>41412</v>
      </c>
      <c r="C21" s="63">
        <v>5636</v>
      </c>
      <c r="D21" s="63">
        <v>1200</v>
      </c>
      <c r="E21" s="63">
        <v>1230</v>
      </c>
      <c r="F21" s="63" t="s">
        <v>15</v>
      </c>
      <c r="G21" s="63" t="s">
        <v>41</v>
      </c>
      <c r="H21" s="63" t="s">
        <v>58</v>
      </c>
      <c r="I21" s="63" t="s">
        <v>15</v>
      </c>
      <c r="J21" s="63" t="s">
        <v>20</v>
      </c>
      <c r="K21" s="63">
        <v>12</v>
      </c>
      <c r="L21" s="63">
        <f t="shared" si="1"/>
        <v>209</v>
      </c>
      <c r="M21" s="63"/>
    </row>
    <row r="22" spans="1:13" x14ac:dyDescent="0.25">
      <c r="A22" s="63">
        <v>10326</v>
      </c>
      <c r="B22" s="64">
        <v>41418</v>
      </c>
      <c r="C22" s="63">
        <v>5572</v>
      </c>
      <c r="D22" s="63">
        <v>2000</v>
      </c>
      <c r="E22" s="63">
        <v>2020</v>
      </c>
      <c r="F22" s="63" t="s">
        <v>15</v>
      </c>
      <c r="G22" s="63" t="s">
        <v>41</v>
      </c>
      <c r="H22" s="63" t="s">
        <v>58</v>
      </c>
      <c r="I22" s="63" t="s">
        <v>15</v>
      </c>
      <c r="J22" s="63" t="s">
        <v>20</v>
      </c>
      <c r="K22" s="63">
        <v>12</v>
      </c>
      <c r="L22" s="63">
        <f t="shared" si="1"/>
        <v>221</v>
      </c>
      <c r="M22" s="63"/>
    </row>
    <row r="23" spans="1:13" x14ac:dyDescent="0.25">
      <c r="A23" s="63">
        <v>10362</v>
      </c>
      <c r="B23" s="64">
        <v>41423</v>
      </c>
      <c r="C23" s="63">
        <v>10667</v>
      </c>
      <c r="D23" s="63">
        <v>1200</v>
      </c>
      <c r="E23" s="63">
        <v>1300</v>
      </c>
      <c r="F23" s="63" t="s">
        <v>104</v>
      </c>
      <c r="G23" s="63" t="s">
        <v>135</v>
      </c>
      <c r="H23" s="63" t="s">
        <v>92</v>
      </c>
      <c r="I23" s="63" t="s">
        <v>133</v>
      </c>
      <c r="J23" s="63" t="s">
        <v>20</v>
      </c>
      <c r="K23" s="63">
        <v>25</v>
      </c>
      <c r="L23" s="63">
        <f t="shared" si="1"/>
        <v>246</v>
      </c>
      <c r="M23" s="63"/>
    </row>
    <row r="24" spans="1:13" x14ac:dyDescent="0.25">
      <c r="A24" s="63">
        <v>10363</v>
      </c>
      <c r="B24" s="64">
        <v>41423</v>
      </c>
      <c r="C24" s="63">
        <v>10666</v>
      </c>
      <c r="D24" s="63">
        <v>1200</v>
      </c>
      <c r="E24" s="63">
        <v>1300</v>
      </c>
      <c r="F24" s="63" t="s">
        <v>104</v>
      </c>
      <c r="G24" s="63" t="s">
        <v>141</v>
      </c>
      <c r="H24" s="63" t="s">
        <v>142</v>
      </c>
      <c r="I24" s="63" t="s">
        <v>133</v>
      </c>
      <c r="J24" s="63" t="s">
        <v>20</v>
      </c>
      <c r="K24" s="63">
        <v>25</v>
      </c>
      <c r="L24" s="63">
        <f t="shared" si="1"/>
        <v>271</v>
      </c>
      <c r="M24" s="63"/>
    </row>
    <row r="25" spans="1:13" ht="15.75" thickBot="1" x14ac:dyDescent="0.3"/>
    <row r="26" spans="1:13" ht="18.75" x14ac:dyDescent="0.3">
      <c r="B26" s="16" t="s">
        <v>144</v>
      </c>
      <c r="C26" s="17"/>
      <c r="D26" s="18"/>
      <c r="G26" s="73"/>
      <c r="H26" s="74"/>
      <c r="J26" s="43"/>
      <c r="K26" s="43"/>
    </row>
    <row r="27" spans="1:13" ht="18.75" x14ac:dyDescent="0.3">
      <c r="B27" s="79"/>
      <c r="C27" s="78"/>
      <c r="D27" s="21"/>
      <c r="G27" s="73"/>
      <c r="H27" s="74"/>
      <c r="J27" s="43"/>
      <c r="K27" s="43"/>
    </row>
    <row r="28" spans="1:13" ht="18.75" x14ac:dyDescent="0.3">
      <c r="B28" s="19" t="s">
        <v>145</v>
      </c>
      <c r="C28" s="20"/>
      <c r="D28" s="21"/>
      <c r="G28" s="43"/>
      <c r="H28" s="43"/>
    </row>
    <row r="29" spans="1:13" ht="18.75" x14ac:dyDescent="0.3">
      <c r="B29" s="19" t="s">
        <v>146</v>
      </c>
      <c r="C29" s="20"/>
      <c r="D29" s="21"/>
      <c r="G29" s="43"/>
      <c r="H29" s="43"/>
    </row>
    <row r="30" spans="1:13" ht="18.75" x14ac:dyDescent="0.3">
      <c r="B30" s="19" t="s">
        <v>147</v>
      </c>
      <c r="C30" s="20"/>
      <c r="D30" s="21"/>
      <c r="G30" s="43"/>
    </row>
    <row r="31" spans="1:13" ht="19.5" thickBot="1" x14ac:dyDescent="0.35">
      <c r="B31" s="22"/>
      <c r="C31" s="23"/>
      <c r="D31" s="24"/>
      <c r="G31" s="76"/>
      <c r="H31" s="76"/>
    </row>
    <row r="32" spans="1:13" ht="18.75" x14ac:dyDescent="0.3">
      <c r="G32" s="76"/>
      <c r="H32" s="76"/>
    </row>
    <row r="33" spans="6:6" ht="18.75" x14ac:dyDescent="0.3">
      <c r="F33" s="75" t="s">
        <v>64</v>
      </c>
    </row>
    <row r="34" spans="6:6" ht="18.75" x14ac:dyDescent="0.3">
      <c r="F34" s="75" t="s">
        <v>65</v>
      </c>
    </row>
  </sheetData>
  <hyperlinks>
    <hyperlink ref="E5" r:id="rId1"/>
  </hyperlinks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9" workbookViewId="0">
      <selection activeCell="A11" sqref="A11:M26"/>
    </sheetView>
  </sheetViews>
  <sheetFormatPr baseColWidth="10" defaultRowHeight="15" x14ac:dyDescent="0.25"/>
  <cols>
    <col min="2" max="2" width="15.140625" customWidth="1"/>
  </cols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143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63">
        <v>10393</v>
      </c>
      <c r="B11" s="64">
        <v>41426</v>
      </c>
      <c r="C11" s="63">
        <v>10659</v>
      </c>
      <c r="D11" s="63">
        <v>1000</v>
      </c>
      <c r="E11" s="63">
        <v>1030</v>
      </c>
      <c r="F11" s="63" t="s">
        <v>104</v>
      </c>
      <c r="G11" s="63" t="s">
        <v>130</v>
      </c>
      <c r="H11" s="63" t="s">
        <v>50</v>
      </c>
      <c r="I11" s="63" t="s">
        <v>133</v>
      </c>
      <c r="J11" s="63" t="s">
        <v>20</v>
      </c>
      <c r="K11" s="63">
        <v>25</v>
      </c>
      <c r="L11" s="63">
        <v>25</v>
      </c>
      <c r="M11" s="63">
        <v>36</v>
      </c>
    </row>
    <row r="12" spans="1:13" x14ac:dyDescent="0.25">
      <c r="A12" s="63">
        <v>10394</v>
      </c>
      <c r="B12" s="64">
        <v>41426</v>
      </c>
      <c r="C12" s="63">
        <v>10661</v>
      </c>
      <c r="D12" s="63">
        <v>1000</v>
      </c>
      <c r="E12" s="63">
        <v>1050</v>
      </c>
      <c r="F12" s="63" t="s">
        <v>104</v>
      </c>
      <c r="G12" s="63" t="s">
        <v>135</v>
      </c>
      <c r="H12" s="63" t="s">
        <v>92</v>
      </c>
      <c r="I12" s="63" t="s">
        <v>133</v>
      </c>
      <c r="J12" s="63" t="s">
        <v>20</v>
      </c>
      <c r="K12" s="63">
        <v>25</v>
      </c>
      <c r="L12" s="63">
        <f>SUM(L11+K12)</f>
        <v>50</v>
      </c>
      <c r="M12" s="63">
        <v>36</v>
      </c>
    </row>
    <row r="13" spans="1:13" x14ac:dyDescent="0.25">
      <c r="A13" s="63">
        <v>10414</v>
      </c>
      <c r="B13" s="64">
        <v>41429</v>
      </c>
      <c r="C13" s="63">
        <v>5596</v>
      </c>
      <c r="D13" s="63">
        <v>1500</v>
      </c>
      <c r="E13" s="63">
        <v>1530</v>
      </c>
      <c r="F13" s="63" t="s">
        <v>15</v>
      </c>
      <c r="G13" s="63" t="s">
        <v>41</v>
      </c>
      <c r="H13" s="63" t="s">
        <v>58</v>
      </c>
      <c r="I13" s="63" t="s">
        <v>15</v>
      </c>
      <c r="J13" s="63" t="s">
        <v>20</v>
      </c>
      <c r="K13" s="63">
        <v>24</v>
      </c>
      <c r="L13" s="63">
        <f t="shared" ref="L13:L26" si="0">SUM(L12+K13)</f>
        <v>74</v>
      </c>
      <c r="M13" s="63">
        <v>36</v>
      </c>
    </row>
    <row r="14" spans="1:13" x14ac:dyDescent="0.25">
      <c r="A14" s="63">
        <v>10513</v>
      </c>
      <c r="B14" s="64">
        <v>41437</v>
      </c>
      <c r="C14" s="63">
        <v>10687</v>
      </c>
      <c r="D14" s="63">
        <v>1030</v>
      </c>
      <c r="E14" s="63">
        <v>1200</v>
      </c>
      <c r="F14" s="63" t="s">
        <v>104</v>
      </c>
      <c r="G14" s="63" t="s">
        <v>135</v>
      </c>
      <c r="H14" s="63" t="s">
        <v>92</v>
      </c>
      <c r="I14" s="63" t="s">
        <v>133</v>
      </c>
      <c r="J14" s="63" t="s">
        <v>20</v>
      </c>
      <c r="K14" s="63">
        <v>25</v>
      </c>
      <c r="L14" s="63">
        <f t="shared" si="0"/>
        <v>99</v>
      </c>
      <c r="M14" s="63">
        <v>37</v>
      </c>
    </row>
    <row r="15" spans="1:13" x14ac:dyDescent="0.25">
      <c r="A15" s="63">
        <v>10517</v>
      </c>
      <c r="B15" s="64">
        <v>41437</v>
      </c>
      <c r="C15" s="63">
        <v>10688</v>
      </c>
      <c r="D15" s="63">
        <v>1100</v>
      </c>
      <c r="E15" s="63">
        <v>1245</v>
      </c>
      <c r="F15" s="63" t="s">
        <v>104</v>
      </c>
      <c r="G15" s="63" t="s">
        <v>105</v>
      </c>
      <c r="H15" s="63" t="s">
        <v>50</v>
      </c>
      <c r="I15" s="63" t="s">
        <v>133</v>
      </c>
      <c r="J15" s="63" t="s">
        <v>20</v>
      </c>
      <c r="K15" s="63">
        <v>25</v>
      </c>
      <c r="L15" s="63">
        <f t="shared" si="0"/>
        <v>124</v>
      </c>
      <c r="M15" s="63">
        <v>37</v>
      </c>
    </row>
    <row r="16" spans="1:13" x14ac:dyDescent="0.25">
      <c r="A16" s="63">
        <v>10518</v>
      </c>
      <c r="B16" s="64">
        <v>41437</v>
      </c>
      <c r="C16" s="63">
        <v>5673</v>
      </c>
      <c r="D16" s="63">
        <v>1000</v>
      </c>
      <c r="E16" s="63">
        <v>1100</v>
      </c>
      <c r="F16" s="63" t="s">
        <v>15</v>
      </c>
      <c r="G16" s="63" t="s">
        <v>41</v>
      </c>
      <c r="H16" s="63" t="s">
        <v>148</v>
      </c>
      <c r="I16" s="63" t="s">
        <v>15</v>
      </c>
      <c r="J16" s="63" t="s">
        <v>20</v>
      </c>
      <c r="K16" s="63">
        <v>10</v>
      </c>
      <c r="L16" s="63">
        <f t="shared" si="0"/>
        <v>134</v>
      </c>
      <c r="M16" s="63">
        <v>37</v>
      </c>
    </row>
    <row r="17" spans="1:13" x14ac:dyDescent="0.25">
      <c r="A17" s="63">
        <v>10519</v>
      </c>
      <c r="B17" s="64">
        <v>41437</v>
      </c>
      <c r="C17" s="63">
        <v>5675</v>
      </c>
      <c r="D17" s="63">
        <v>1000</v>
      </c>
      <c r="E17" s="63">
        <v>1100</v>
      </c>
      <c r="F17" s="63" t="s">
        <v>15</v>
      </c>
      <c r="G17" s="63" t="s">
        <v>56</v>
      </c>
      <c r="H17" s="63" t="s">
        <v>134</v>
      </c>
      <c r="I17" s="63" t="s">
        <v>15</v>
      </c>
      <c r="J17" s="63" t="s">
        <v>20</v>
      </c>
      <c r="K17" s="63">
        <v>10</v>
      </c>
      <c r="L17" s="63">
        <f t="shared" si="0"/>
        <v>144</v>
      </c>
      <c r="M17" s="63">
        <v>37</v>
      </c>
    </row>
    <row r="18" spans="1:13" x14ac:dyDescent="0.25">
      <c r="A18" s="63">
        <v>10605</v>
      </c>
      <c r="B18" s="64">
        <v>41444</v>
      </c>
      <c r="C18" s="63">
        <v>10578</v>
      </c>
      <c r="D18" s="63">
        <v>1000</v>
      </c>
      <c r="E18" s="63">
        <v>1130</v>
      </c>
      <c r="F18" s="63" t="s">
        <v>104</v>
      </c>
      <c r="G18" s="63" t="s">
        <v>105</v>
      </c>
      <c r="H18" s="63" t="s">
        <v>52</v>
      </c>
      <c r="I18" s="63" t="s">
        <v>133</v>
      </c>
      <c r="J18" s="63" t="s">
        <v>20</v>
      </c>
      <c r="K18" s="63">
        <v>25</v>
      </c>
      <c r="L18" s="63">
        <f t="shared" si="0"/>
        <v>169</v>
      </c>
      <c r="M18" s="63">
        <v>37</v>
      </c>
    </row>
    <row r="19" spans="1:13" x14ac:dyDescent="0.25">
      <c r="A19" s="63">
        <v>10610</v>
      </c>
      <c r="B19" s="64">
        <v>41444</v>
      </c>
      <c r="C19" s="63">
        <v>10575</v>
      </c>
      <c r="D19" s="63">
        <v>1600</v>
      </c>
      <c r="E19" s="63">
        <v>1620</v>
      </c>
      <c r="F19" s="63" t="s">
        <v>104</v>
      </c>
      <c r="G19" s="63" t="s">
        <v>149</v>
      </c>
      <c r="H19" s="63" t="s">
        <v>54</v>
      </c>
      <c r="I19" s="63" t="s">
        <v>133</v>
      </c>
      <c r="J19" s="63" t="s">
        <v>20</v>
      </c>
      <c r="K19" s="63">
        <v>25</v>
      </c>
      <c r="L19" s="63">
        <f t="shared" si="0"/>
        <v>194</v>
      </c>
      <c r="M19" s="63">
        <v>37</v>
      </c>
    </row>
    <row r="20" spans="1:13" x14ac:dyDescent="0.25">
      <c r="A20" s="63">
        <v>10673</v>
      </c>
      <c r="B20" s="64">
        <v>41449</v>
      </c>
      <c r="C20" s="63">
        <v>5716</v>
      </c>
      <c r="D20" s="63">
        <v>1030</v>
      </c>
      <c r="E20" s="63">
        <v>1120</v>
      </c>
      <c r="F20" s="63" t="s">
        <v>15</v>
      </c>
      <c r="G20" s="63" t="s">
        <v>41</v>
      </c>
      <c r="H20" s="63" t="s">
        <v>57</v>
      </c>
      <c r="I20" s="63" t="s">
        <v>15</v>
      </c>
      <c r="J20" s="63" t="s">
        <v>20</v>
      </c>
      <c r="K20" s="63">
        <v>10</v>
      </c>
      <c r="L20" s="63">
        <f t="shared" si="0"/>
        <v>204</v>
      </c>
      <c r="M20" s="63">
        <v>38</v>
      </c>
    </row>
    <row r="21" spans="1:13" x14ac:dyDescent="0.25">
      <c r="A21" s="63">
        <v>10685</v>
      </c>
      <c r="B21" s="64">
        <v>41450</v>
      </c>
      <c r="C21" s="63">
        <v>10556</v>
      </c>
      <c r="D21" s="63">
        <v>1100</v>
      </c>
      <c r="E21" s="63">
        <v>1212</v>
      </c>
      <c r="F21" s="63" t="s">
        <v>104</v>
      </c>
      <c r="G21" s="63" t="s">
        <v>135</v>
      </c>
      <c r="H21" s="63" t="s">
        <v>92</v>
      </c>
      <c r="I21" s="63" t="s">
        <v>133</v>
      </c>
      <c r="J21" s="63" t="s">
        <v>20</v>
      </c>
      <c r="K21" s="63">
        <v>25</v>
      </c>
      <c r="L21" s="63">
        <f t="shared" si="0"/>
        <v>229</v>
      </c>
      <c r="M21" s="63">
        <v>38</v>
      </c>
    </row>
    <row r="22" spans="1:13" x14ac:dyDescent="0.25">
      <c r="A22" s="63">
        <v>10688</v>
      </c>
      <c r="B22" s="64">
        <v>41450</v>
      </c>
      <c r="C22" s="63">
        <v>10557</v>
      </c>
      <c r="D22" s="63">
        <v>1130</v>
      </c>
      <c r="E22" s="63">
        <v>1230</v>
      </c>
      <c r="F22" s="63" t="s">
        <v>104</v>
      </c>
      <c r="G22" s="63" t="s">
        <v>107</v>
      </c>
      <c r="H22" s="63" t="s">
        <v>150</v>
      </c>
      <c r="I22" s="63" t="s">
        <v>133</v>
      </c>
      <c r="J22" s="63" t="s">
        <v>20</v>
      </c>
      <c r="K22" s="63">
        <v>25</v>
      </c>
      <c r="L22" s="63">
        <f t="shared" si="0"/>
        <v>254</v>
      </c>
      <c r="M22" s="63">
        <v>38</v>
      </c>
    </row>
    <row r="23" spans="1:13" x14ac:dyDescent="0.25">
      <c r="A23" s="63">
        <v>10691</v>
      </c>
      <c r="B23" s="64">
        <v>41450</v>
      </c>
      <c r="C23" s="63">
        <v>292</v>
      </c>
      <c r="D23" s="63">
        <v>1400</v>
      </c>
      <c r="E23" s="63">
        <v>1512</v>
      </c>
      <c r="F23" s="63" t="s">
        <v>104</v>
      </c>
      <c r="G23" s="63" t="s">
        <v>130</v>
      </c>
      <c r="H23" s="63" t="s">
        <v>151</v>
      </c>
      <c r="I23" s="63" t="s">
        <v>152</v>
      </c>
      <c r="J23" s="63" t="s">
        <v>20</v>
      </c>
      <c r="K23" s="63">
        <v>25</v>
      </c>
      <c r="L23" s="63">
        <f t="shared" si="0"/>
        <v>279</v>
      </c>
      <c r="M23" s="63">
        <v>38</v>
      </c>
    </row>
    <row r="24" spans="1:13" x14ac:dyDescent="0.25">
      <c r="A24" s="63">
        <v>10693</v>
      </c>
      <c r="B24" s="64">
        <v>41450</v>
      </c>
      <c r="C24" s="63">
        <v>293</v>
      </c>
      <c r="D24" s="63">
        <v>1500</v>
      </c>
      <c r="E24" s="63">
        <v>1600</v>
      </c>
      <c r="F24" s="63" t="s">
        <v>104</v>
      </c>
      <c r="G24" s="63" t="s">
        <v>149</v>
      </c>
      <c r="H24" s="63" t="s">
        <v>54</v>
      </c>
      <c r="I24" s="63" t="s">
        <v>152</v>
      </c>
      <c r="J24" s="63" t="s">
        <v>20</v>
      </c>
      <c r="K24" s="63">
        <v>25</v>
      </c>
      <c r="L24" s="63">
        <f t="shared" si="0"/>
        <v>304</v>
      </c>
      <c r="M24" s="63">
        <v>38</v>
      </c>
    </row>
    <row r="25" spans="1:13" x14ac:dyDescent="0.25">
      <c r="A25" s="63">
        <v>10737</v>
      </c>
      <c r="B25" s="64">
        <v>41453</v>
      </c>
      <c r="C25" s="63">
        <v>10560</v>
      </c>
      <c r="D25" s="63">
        <v>1000</v>
      </c>
      <c r="E25" s="63">
        <v>1100</v>
      </c>
      <c r="F25" s="63" t="s">
        <v>104</v>
      </c>
      <c r="G25" s="63" t="s">
        <v>135</v>
      </c>
      <c r="H25" s="63" t="s">
        <v>92</v>
      </c>
      <c r="I25" s="63" t="s">
        <v>133</v>
      </c>
      <c r="J25" s="63" t="s">
        <v>20</v>
      </c>
      <c r="K25" s="63">
        <v>25</v>
      </c>
      <c r="L25" s="63">
        <f t="shared" si="0"/>
        <v>329</v>
      </c>
      <c r="M25" s="63">
        <v>38</v>
      </c>
    </row>
    <row r="26" spans="1:13" x14ac:dyDescent="0.25">
      <c r="A26" s="63">
        <v>10742</v>
      </c>
      <c r="B26" s="64">
        <v>41453</v>
      </c>
      <c r="C26" s="63">
        <v>10559</v>
      </c>
      <c r="D26" s="63">
        <v>1600</v>
      </c>
      <c r="E26" s="63">
        <v>1710</v>
      </c>
      <c r="F26" s="63" t="s">
        <v>104</v>
      </c>
      <c r="G26" s="63" t="s">
        <v>105</v>
      </c>
      <c r="H26" s="63" t="s">
        <v>50</v>
      </c>
      <c r="I26" s="63" t="s">
        <v>133</v>
      </c>
      <c r="J26" s="63" t="s">
        <v>20</v>
      </c>
      <c r="K26" s="63">
        <v>25</v>
      </c>
      <c r="L26" s="63">
        <f t="shared" si="0"/>
        <v>354</v>
      </c>
      <c r="M26" s="63">
        <v>38</v>
      </c>
    </row>
    <row r="28" spans="1:13" ht="15.75" thickBot="1" x14ac:dyDescent="0.3"/>
    <row r="29" spans="1:13" ht="18.75" x14ac:dyDescent="0.3">
      <c r="B29" s="16" t="s">
        <v>153</v>
      </c>
      <c r="C29" s="17"/>
      <c r="D29" s="18"/>
      <c r="G29" s="73"/>
      <c r="H29" s="74"/>
      <c r="J29" s="43"/>
      <c r="K29" s="43"/>
    </row>
    <row r="30" spans="1:13" ht="18.75" x14ac:dyDescent="0.3">
      <c r="B30" s="79"/>
      <c r="C30" s="78"/>
      <c r="D30" s="21"/>
      <c r="G30" s="43"/>
      <c r="H30" s="43"/>
    </row>
    <row r="31" spans="1:13" ht="18.75" x14ac:dyDescent="0.3">
      <c r="B31" s="19" t="s">
        <v>155</v>
      </c>
      <c r="C31" s="20"/>
      <c r="D31" s="21"/>
      <c r="G31" s="43"/>
      <c r="H31" s="43"/>
    </row>
    <row r="32" spans="1:13" ht="18.75" x14ac:dyDescent="0.3">
      <c r="B32" s="19" t="s">
        <v>154</v>
      </c>
      <c r="C32" s="20"/>
      <c r="D32" s="21"/>
      <c r="G32" s="43"/>
    </row>
    <row r="33" spans="2:8" ht="18.75" x14ac:dyDescent="0.3">
      <c r="B33" s="19" t="s">
        <v>156</v>
      </c>
      <c r="C33" s="20"/>
      <c r="D33" s="21"/>
    </row>
    <row r="34" spans="2:8" ht="19.5" thickBot="1" x14ac:dyDescent="0.35">
      <c r="B34" s="22"/>
      <c r="C34" s="23"/>
      <c r="D34" s="24"/>
    </row>
    <row r="36" spans="2:8" ht="18.75" x14ac:dyDescent="0.3">
      <c r="G36" s="76"/>
      <c r="H36" s="76"/>
    </row>
    <row r="37" spans="2:8" ht="18.75" x14ac:dyDescent="0.3">
      <c r="F37" s="75" t="s">
        <v>64</v>
      </c>
    </row>
    <row r="38" spans="2:8" ht="18.75" x14ac:dyDescent="0.3">
      <c r="F38" s="75" t="s">
        <v>65</v>
      </c>
    </row>
  </sheetData>
  <hyperlinks>
    <hyperlink ref="E5" r:id="rId1"/>
  </hyperlinks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5" workbookViewId="0">
      <selection activeCell="A11" sqref="A11:M15"/>
    </sheetView>
  </sheetViews>
  <sheetFormatPr baseColWidth="10" defaultRowHeight="15" x14ac:dyDescent="0.25"/>
  <cols>
    <col min="1" max="1" width="11.85546875" customWidth="1"/>
    <col min="8" max="8" width="15.28515625" customWidth="1"/>
  </cols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158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63">
        <v>10795</v>
      </c>
      <c r="B11" s="64">
        <v>41439</v>
      </c>
      <c r="C11" s="63">
        <v>5747</v>
      </c>
      <c r="D11" s="63">
        <v>1500</v>
      </c>
      <c r="E11" s="63">
        <v>1550</v>
      </c>
      <c r="F11" s="63" t="s">
        <v>15</v>
      </c>
      <c r="G11" s="63" t="s">
        <v>56</v>
      </c>
      <c r="H11" s="63" t="s">
        <v>134</v>
      </c>
      <c r="I11" s="63" t="s">
        <v>15</v>
      </c>
      <c r="J11" s="63" t="s">
        <v>20</v>
      </c>
      <c r="K11" s="63">
        <v>13</v>
      </c>
      <c r="L11" s="63">
        <v>13</v>
      </c>
      <c r="M11" s="63"/>
    </row>
    <row r="12" spans="1:13" x14ac:dyDescent="0.25">
      <c r="A12" s="63">
        <v>10796</v>
      </c>
      <c r="B12" s="64">
        <v>41459</v>
      </c>
      <c r="C12" s="63">
        <v>5748</v>
      </c>
      <c r="D12" s="63">
        <v>1500</v>
      </c>
      <c r="E12" s="63">
        <v>1530</v>
      </c>
      <c r="F12" s="63" t="s">
        <v>15</v>
      </c>
      <c r="G12" s="63" t="s">
        <v>41</v>
      </c>
      <c r="H12" s="63" t="s">
        <v>134</v>
      </c>
      <c r="I12" s="63" t="s">
        <v>15</v>
      </c>
      <c r="J12" s="63" t="s">
        <v>20</v>
      </c>
      <c r="K12" s="63">
        <v>12</v>
      </c>
      <c r="L12" s="63">
        <f>SUM(L11+K12)</f>
        <v>25</v>
      </c>
      <c r="M12" s="63"/>
    </row>
    <row r="13" spans="1:13" x14ac:dyDescent="0.25">
      <c r="A13" s="63">
        <v>10812</v>
      </c>
      <c r="B13" s="64">
        <v>41461</v>
      </c>
      <c r="C13" s="63">
        <v>10600</v>
      </c>
      <c r="D13" s="63">
        <v>1150</v>
      </c>
      <c r="E13" s="63">
        <v>1227</v>
      </c>
      <c r="F13" s="63" t="s">
        <v>104</v>
      </c>
      <c r="G13" s="63" t="s">
        <v>105</v>
      </c>
      <c r="H13" s="63" t="s">
        <v>157</v>
      </c>
      <c r="I13" s="63" t="s">
        <v>133</v>
      </c>
      <c r="J13" s="63" t="s">
        <v>20</v>
      </c>
      <c r="K13" s="63">
        <v>25</v>
      </c>
      <c r="L13" s="63">
        <f t="shared" ref="L13:L15" si="0">SUM(L12+K13)</f>
        <v>50</v>
      </c>
      <c r="M13" s="63"/>
    </row>
    <row r="14" spans="1:13" x14ac:dyDescent="0.25">
      <c r="A14" s="63">
        <v>10813</v>
      </c>
      <c r="B14" s="64">
        <v>41461</v>
      </c>
      <c r="C14" s="63">
        <v>10604</v>
      </c>
      <c r="D14" s="63">
        <v>1100</v>
      </c>
      <c r="E14" s="63">
        <v>1230</v>
      </c>
      <c r="F14" s="63" t="s">
        <v>104</v>
      </c>
      <c r="G14" s="63" t="s">
        <v>140</v>
      </c>
      <c r="H14" s="63" t="s">
        <v>54</v>
      </c>
      <c r="I14" s="63" t="s">
        <v>133</v>
      </c>
      <c r="J14" s="63" t="s">
        <v>20</v>
      </c>
      <c r="K14" s="63">
        <v>25</v>
      </c>
      <c r="L14" s="63">
        <f t="shared" si="0"/>
        <v>75</v>
      </c>
      <c r="M14" s="63"/>
    </row>
    <row r="15" spans="1:13" x14ac:dyDescent="0.25">
      <c r="A15" s="63">
        <v>10815</v>
      </c>
      <c r="B15" s="64">
        <v>41461</v>
      </c>
      <c r="C15" s="63">
        <v>5758</v>
      </c>
      <c r="D15" s="63">
        <v>1600</v>
      </c>
      <c r="E15" s="63">
        <v>1630</v>
      </c>
      <c r="F15" s="63" t="s">
        <v>15</v>
      </c>
      <c r="G15" s="63" t="s">
        <v>41</v>
      </c>
      <c r="H15" s="63" t="s">
        <v>57</v>
      </c>
      <c r="I15" s="63" t="s">
        <v>15</v>
      </c>
      <c r="J15" s="63" t="s">
        <v>20</v>
      </c>
      <c r="K15" s="63">
        <v>12</v>
      </c>
      <c r="L15" s="63">
        <f t="shared" si="0"/>
        <v>87</v>
      </c>
      <c r="M15" s="63"/>
    </row>
    <row r="16" spans="1:13" ht="15.75" thickBot="1" x14ac:dyDescent="0.3"/>
    <row r="17" spans="1:10" ht="18.75" x14ac:dyDescent="0.3">
      <c r="A17" s="16" t="s">
        <v>159</v>
      </c>
      <c r="B17" s="17"/>
      <c r="C17" s="18"/>
      <c r="F17" s="73"/>
      <c r="G17" s="74"/>
      <c r="I17" s="43"/>
      <c r="J17" s="43"/>
    </row>
    <row r="18" spans="1:10" ht="18.75" x14ac:dyDescent="0.3">
      <c r="A18" s="79"/>
      <c r="B18" s="78"/>
      <c r="C18" s="21"/>
      <c r="F18" s="43"/>
      <c r="G18" s="43"/>
    </row>
    <row r="19" spans="1:10" ht="18.75" x14ac:dyDescent="0.3">
      <c r="A19" s="19" t="s">
        <v>160</v>
      </c>
      <c r="B19" s="20"/>
      <c r="C19" s="21"/>
      <c r="F19" s="43"/>
      <c r="G19" s="43"/>
    </row>
    <row r="20" spans="1:10" ht="18.75" x14ac:dyDescent="0.3">
      <c r="A20" s="19" t="s">
        <v>161</v>
      </c>
      <c r="B20" s="20"/>
      <c r="C20" s="21"/>
      <c r="F20" s="43"/>
    </row>
    <row r="21" spans="1:10" ht="18.75" x14ac:dyDescent="0.3">
      <c r="A21" s="19" t="s">
        <v>162</v>
      </c>
      <c r="B21" s="20"/>
      <c r="C21" s="21"/>
    </row>
    <row r="22" spans="1:10" ht="19.5" thickBot="1" x14ac:dyDescent="0.35">
      <c r="A22" s="22"/>
      <c r="B22" s="23"/>
      <c r="C22" s="24"/>
    </row>
    <row r="24" spans="1:10" ht="18.75" x14ac:dyDescent="0.3">
      <c r="F24" s="76"/>
      <c r="G24" s="76"/>
    </row>
    <row r="25" spans="1:10" ht="18.75" x14ac:dyDescent="0.3">
      <c r="E25" s="75" t="s">
        <v>64</v>
      </c>
    </row>
    <row r="26" spans="1:10" ht="18.75" x14ac:dyDescent="0.3">
      <c r="E26" s="75" t="s">
        <v>65</v>
      </c>
    </row>
  </sheetData>
  <hyperlinks>
    <hyperlink ref="E5" r:id="rId1"/>
  </hyperlinks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24" workbookViewId="0">
      <selection activeCell="A11" sqref="A11:M27"/>
    </sheetView>
  </sheetViews>
  <sheetFormatPr baseColWidth="10" defaultRowHeight="15" x14ac:dyDescent="0.25"/>
  <cols>
    <col min="3" max="3" width="13" customWidth="1"/>
  </cols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163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63">
        <v>10955</v>
      </c>
      <c r="B11" s="64">
        <v>41487</v>
      </c>
      <c r="C11" s="63">
        <v>10635</v>
      </c>
      <c r="D11" s="63">
        <v>940</v>
      </c>
      <c r="E11" s="63">
        <v>1045</v>
      </c>
      <c r="F11" s="63" t="s">
        <v>104</v>
      </c>
      <c r="G11" s="63" t="s">
        <v>164</v>
      </c>
      <c r="H11" s="63" t="s">
        <v>50</v>
      </c>
      <c r="I11" s="63" t="s">
        <v>133</v>
      </c>
      <c r="J11" s="63" t="s">
        <v>20</v>
      </c>
      <c r="K11" s="63">
        <v>25</v>
      </c>
      <c r="L11" s="63">
        <v>25</v>
      </c>
      <c r="M11" s="63">
        <v>39</v>
      </c>
    </row>
    <row r="12" spans="1:13" x14ac:dyDescent="0.25">
      <c r="A12" s="63">
        <v>10959</v>
      </c>
      <c r="B12" s="64">
        <v>41487</v>
      </c>
      <c r="C12" s="63">
        <v>2455</v>
      </c>
      <c r="D12" s="63">
        <v>1700</v>
      </c>
      <c r="E12" s="63">
        <v>1800</v>
      </c>
      <c r="F12" s="63" t="s">
        <v>104</v>
      </c>
      <c r="G12" s="63" t="s">
        <v>105</v>
      </c>
      <c r="H12" s="63" t="s">
        <v>157</v>
      </c>
      <c r="I12" s="63" t="s">
        <v>165</v>
      </c>
      <c r="J12" s="63" t="s">
        <v>20</v>
      </c>
      <c r="K12" s="63">
        <v>20</v>
      </c>
      <c r="L12" s="63">
        <f>SUM(L11+K12)</f>
        <v>45</v>
      </c>
      <c r="M12" s="63">
        <v>39</v>
      </c>
    </row>
    <row r="13" spans="1:13" x14ac:dyDescent="0.25">
      <c r="A13" s="63">
        <v>10960</v>
      </c>
      <c r="B13" s="64">
        <v>41487</v>
      </c>
      <c r="C13" s="63">
        <v>2456</v>
      </c>
      <c r="D13" s="63">
        <v>1700</v>
      </c>
      <c r="E13" s="63">
        <v>1800</v>
      </c>
      <c r="F13" s="63" t="s">
        <v>104</v>
      </c>
      <c r="G13" s="63" t="s">
        <v>135</v>
      </c>
      <c r="H13" s="63" t="s">
        <v>92</v>
      </c>
      <c r="I13" s="63" t="s">
        <v>165</v>
      </c>
      <c r="J13" s="63" t="s">
        <v>20</v>
      </c>
      <c r="K13" s="63">
        <v>20</v>
      </c>
      <c r="L13" s="63">
        <f t="shared" ref="L13" si="0">SUM(L12+K13)</f>
        <v>65</v>
      </c>
      <c r="M13" s="63">
        <v>39</v>
      </c>
    </row>
    <row r="14" spans="1:13" x14ac:dyDescent="0.25">
      <c r="A14" s="63">
        <v>10962</v>
      </c>
      <c r="B14" s="64">
        <v>41488</v>
      </c>
      <c r="C14" s="63">
        <v>10636</v>
      </c>
      <c r="D14" s="63">
        <v>1200</v>
      </c>
      <c r="E14" s="63">
        <v>1225</v>
      </c>
      <c r="F14" s="63" t="s">
        <v>104</v>
      </c>
      <c r="G14" s="63" t="s">
        <v>130</v>
      </c>
      <c r="H14" s="63" t="s">
        <v>106</v>
      </c>
      <c r="I14" s="63" t="s">
        <v>133</v>
      </c>
      <c r="J14" s="63" t="s">
        <v>20</v>
      </c>
      <c r="K14" s="63">
        <v>25</v>
      </c>
      <c r="L14" s="63">
        <f t="shared" ref="L14:L15" si="1">SUM(L13+K14)</f>
        <v>90</v>
      </c>
      <c r="M14" s="63">
        <v>39</v>
      </c>
    </row>
    <row r="15" spans="1:13" x14ac:dyDescent="0.25">
      <c r="A15" s="63">
        <v>10963</v>
      </c>
      <c r="B15" s="64">
        <v>41488</v>
      </c>
      <c r="C15" s="63">
        <v>10707</v>
      </c>
      <c r="D15" s="63">
        <v>1200</v>
      </c>
      <c r="E15" s="63">
        <v>1300</v>
      </c>
      <c r="F15" s="63" t="s">
        <v>104</v>
      </c>
      <c r="G15" s="63" t="s">
        <v>166</v>
      </c>
      <c r="H15" s="63" t="s">
        <v>142</v>
      </c>
      <c r="I15" s="63" t="s">
        <v>133</v>
      </c>
      <c r="J15" s="63" t="s">
        <v>20</v>
      </c>
      <c r="K15" s="63">
        <v>25</v>
      </c>
      <c r="L15" s="63">
        <f t="shared" si="1"/>
        <v>115</v>
      </c>
      <c r="M15" s="63">
        <v>39</v>
      </c>
    </row>
    <row r="16" spans="1:13" x14ac:dyDescent="0.25">
      <c r="A16" s="63">
        <v>10964</v>
      </c>
      <c r="B16" s="64">
        <v>41488</v>
      </c>
      <c r="C16" s="63">
        <v>2454</v>
      </c>
      <c r="D16" s="63">
        <v>1700</v>
      </c>
      <c r="E16" s="63">
        <v>1800</v>
      </c>
      <c r="F16" s="63" t="s">
        <v>104</v>
      </c>
      <c r="G16" s="63" t="s">
        <v>140</v>
      </c>
      <c r="H16" s="63" t="s">
        <v>54</v>
      </c>
      <c r="I16" s="63" t="s">
        <v>165</v>
      </c>
      <c r="J16" s="63" t="s">
        <v>20</v>
      </c>
      <c r="K16" s="63">
        <v>20</v>
      </c>
      <c r="L16" s="63">
        <f t="shared" ref="L16:L20" si="2">SUM(L15+K16)</f>
        <v>135</v>
      </c>
      <c r="M16" s="63">
        <v>39</v>
      </c>
    </row>
    <row r="17" spans="1:13" x14ac:dyDescent="0.25">
      <c r="A17" s="63">
        <v>10968</v>
      </c>
      <c r="B17" s="64">
        <v>41488</v>
      </c>
      <c r="C17" s="63">
        <v>2457</v>
      </c>
      <c r="D17" s="63">
        <v>1530</v>
      </c>
      <c r="E17" s="63">
        <v>1540</v>
      </c>
      <c r="F17" s="63" t="s">
        <v>104</v>
      </c>
      <c r="G17" s="63" t="s">
        <v>105</v>
      </c>
      <c r="H17" s="63" t="s">
        <v>157</v>
      </c>
      <c r="I17" s="63" t="s">
        <v>165</v>
      </c>
      <c r="J17" s="63" t="s">
        <v>20</v>
      </c>
      <c r="K17" s="63">
        <v>20</v>
      </c>
      <c r="L17" s="63">
        <f t="shared" si="2"/>
        <v>155</v>
      </c>
      <c r="M17" s="63">
        <v>39</v>
      </c>
    </row>
    <row r="18" spans="1:13" x14ac:dyDescent="0.25">
      <c r="A18" s="63">
        <v>10969</v>
      </c>
      <c r="B18" s="64">
        <v>41488</v>
      </c>
      <c r="C18" s="63">
        <v>2458</v>
      </c>
      <c r="D18" s="63">
        <v>1530</v>
      </c>
      <c r="E18" s="63">
        <v>1545</v>
      </c>
      <c r="F18" s="63" t="s">
        <v>104</v>
      </c>
      <c r="G18" s="63" t="s">
        <v>140</v>
      </c>
      <c r="H18" s="63" t="s">
        <v>54</v>
      </c>
      <c r="I18" s="63" t="s">
        <v>165</v>
      </c>
      <c r="J18" s="63" t="s">
        <v>20</v>
      </c>
      <c r="K18" s="63">
        <v>20</v>
      </c>
      <c r="L18" s="63">
        <f t="shared" si="2"/>
        <v>175</v>
      </c>
      <c r="M18" s="63">
        <v>39</v>
      </c>
    </row>
    <row r="19" spans="1:13" x14ac:dyDescent="0.25">
      <c r="A19" s="63">
        <v>10970</v>
      </c>
      <c r="B19" s="64">
        <v>41488</v>
      </c>
      <c r="C19" s="63">
        <v>2459</v>
      </c>
      <c r="D19" s="63">
        <v>1540</v>
      </c>
      <c r="E19" s="63">
        <v>1625</v>
      </c>
      <c r="F19" s="63" t="s">
        <v>104</v>
      </c>
      <c r="G19" s="63" t="s">
        <v>135</v>
      </c>
      <c r="H19" s="63" t="s">
        <v>92</v>
      </c>
      <c r="I19" s="63" t="s">
        <v>165</v>
      </c>
      <c r="J19" s="63" t="s">
        <v>20</v>
      </c>
      <c r="K19" s="63">
        <v>20</v>
      </c>
      <c r="L19" s="63">
        <f t="shared" si="2"/>
        <v>195</v>
      </c>
      <c r="M19" s="63">
        <v>39</v>
      </c>
    </row>
    <row r="20" spans="1:13" x14ac:dyDescent="0.25">
      <c r="A20" s="63">
        <v>10971</v>
      </c>
      <c r="B20" s="64">
        <v>41489</v>
      </c>
      <c r="C20" s="63">
        <v>2460</v>
      </c>
      <c r="D20" s="63">
        <v>840</v>
      </c>
      <c r="E20" s="63">
        <v>915</v>
      </c>
      <c r="F20" s="63" t="s">
        <v>104</v>
      </c>
      <c r="G20" s="63" t="s">
        <v>140</v>
      </c>
      <c r="H20" s="63" t="s">
        <v>54</v>
      </c>
      <c r="I20" s="63" t="s">
        <v>165</v>
      </c>
      <c r="J20" s="63" t="s">
        <v>20</v>
      </c>
      <c r="K20" s="63">
        <v>20</v>
      </c>
      <c r="L20" s="63">
        <f t="shared" si="2"/>
        <v>215</v>
      </c>
      <c r="M20" s="63">
        <v>39</v>
      </c>
    </row>
    <row r="21" spans="1:13" x14ac:dyDescent="0.25">
      <c r="A21" s="63">
        <v>10972</v>
      </c>
      <c r="B21" s="64">
        <v>41489</v>
      </c>
      <c r="C21" s="63">
        <v>2461</v>
      </c>
      <c r="D21" s="63">
        <v>840</v>
      </c>
      <c r="E21" s="63">
        <v>915</v>
      </c>
      <c r="F21" s="63" t="s">
        <v>104</v>
      </c>
      <c r="G21" s="63" t="s">
        <v>105</v>
      </c>
      <c r="H21" s="63" t="s">
        <v>157</v>
      </c>
      <c r="I21" s="63" t="s">
        <v>165</v>
      </c>
      <c r="J21" s="63" t="s">
        <v>20</v>
      </c>
      <c r="K21" s="63">
        <v>20</v>
      </c>
      <c r="L21" s="63">
        <f t="shared" ref="L21:L22" si="3">SUM(L20+K21)</f>
        <v>235</v>
      </c>
      <c r="M21" s="63">
        <v>39</v>
      </c>
    </row>
    <row r="22" spans="1:13" x14ac:dyDescent="0.25">
      <c r="A22" s="63">
        <v>10996</v>
      </c>
      <c r="B22" s="64">
        <v>41493</v>
      </c>
      <c r="C22" s="63">
        <v>10704</v>
      </c>
      <c r="D22" s="63">
        <v>1030</v>
      </c>
      <c r="E22" s="63">
        <v>1115</v>
      </c>
      <c r="F22" s="63" t="s">
        <v>104</v>
      </c>
      <c r="G22" s="63" t="s">
        <v>105</v>
      </c>
      <c r="H22" s="63" t="s">
        <v>157</v>
      </c>
      <c r="I22" s="63" t="s">
        <v>133</v>
      </c>
      <c r="J22" s="63" t="s">
        <v>20</v>
      </c>
      <c r="K22" s="63">
        <v>25</v>
      </c>
      <c r="L22" s="63">
        <f t="shared" si="3"/>
        <v>260</v>
      </c>
      <c r="M22" s="63">
        <v>39</v>
      </c>
    </row>
    <row r="23" spans="1:13" x14ac:dyDescent="0.25">
      <c r="A23" s="63">
        <v>10999</v>
      </c>
      <c r="B23" s="64">
        <v>41493</v>
      </c>
      <c r="C23" s="63">
        <v>10705</v>
      </c>
      <c r="D23" s="63">
        <v>1130</v>
      </c>
      <c r="E23" s="63">
        <v>1200</v>
      </c>
      <c r="F23" s="63" t="s">
        <v>104</v>
      </c>
      <c r="G23" s="63" t="s">
        <v>140</v>
      </c>
      <c r="H23" s="63" t="s">
        <v>54</v>
      </c>
      <c r="I23" s="63" t="s">
        <v>133</v>
      </c>
      <c r="J23" s="63" t="s">
        <v>20</v>
      </c>
      <c r="K23" s="63">
        <v>25</v>
      </c>
      <c r="L23" s="63">
        <f t="shared" ref="L23:L27" si="4">SUM(L22+K23)</f>
        <v>285</v>
      </c>
      <c r="M23" s="63">
        <v>39</v>
      </c>
    </row>
    <row r="24" spans="1:13" x14ac:dyDescent="0.25">
      <c r="A24" s="63">
        <v>11000</v>
      </c>
      <c r="B24" s="64">
        <v>41493</v>
      </c>
      <c r="C24" s="63">
        <v>10706</v>
      </c>
      <c r="D24" s="63">
        <v>1200</v>
      </c>
      <c r="E24" s="63">
        <v>1300</v>
      </c>
      <c r="F24" s="63" t="s">
        <v>104</v>
      </c>
      <c r="G24" s="63" t="s">
        <v>166</v>
      </c>
      <c r="H24" s="63" t="s">
        <v>142</v>
      </c>
      <c r="I24" s="63" t="s">
        <v>133</v>
      </c>
      <c r="J24" s="63" t="s">
        <v>20</v>
      </c>
      <c r="K24" s="63">
        <v>25</v>
      </c>
      <c r="L24" s="63">
        <f t="shared" si="4"/>
        <v>310</v>
      </c>
      <c r="M24" s="63">
        <v>39</v>
      </c>
    </row>
    <row r="25" spans="1:13" x14ac:dyDescent="0.25">
      <c r="A25" s="63">
        <v>11088</v>
      </c>
      <c r="B25" s="64">
        <v>41502</v>
      </c>
      <c r="C25" s="63">
        <v>10724</v>
      </c>
      <c r="D25" s="63">
        <v>930</v>
      </c>
      <c r="E25" s="63">
        <v>1000</v>
      </c>
      <c r="F25" s="63" t="s">
        <v>104</v>
      </c>
      <c r="G25" s="63" t="s">
        <v>130</v>
      </c>
      <c r="H25" s="63" t="s">
        <v>106</v>
      </c>
      <c r="I25" s="63" t="s">
        <v>133</v>
      </c>
      <c r="J25" s="63" t="s">
        <v>20</v>
      </c>
      <c r="K25" s="63">
        <v>25</v>
      </c>
      <c r="L25" s="63">
        <f t="shared" si="4"/>
        <v>335</v>
      </c>
      <c r="M25" s="63">
        <v>39</v>
      </c>
    </row>
    <row r="26" spans="1:13" x14ac:dyDescent="0.25">
      <c r="A26" s="63">
        <v>11094</v>
      </c>
      <c r="B26" s="64">
        <v>41502</v>
      </c>
      <c r="C26" s="63">
        <v>10722</v>
      </c>
      <c r="D26" s="63">
        <v>1025</v>
      </c>
      <c r="E26" s="63">
        <v>1130</v>
      </c>
      <c r="F26" s="63" t="s">
        <v>104</v>
      </c>
      <c r="G26" s="63" t="s">
        <v>105</v>
      </c>
      <c r="H26" s="63" t="s">
        <v>50</v>
      </c>
      <c r="I26" s="63" t="s">
        <v>133</v>
      </c>
      <c r="J26" s="63" t="s">
        <v>20</v>
      </c>
      <c r="K26" s="63">
        <v>25</v>
      </c>
      <c r="L26" s="63">
        <f t="shared" si="4"/>
        <v>360</v>
      </c>
      <c r="M26" s="63">
        <v>39</v>
      </c>
    </row>
    <row r="27" spans="1:13" x14ac:dyDescent="0.25">
      <c r="A27" s="63">
        <v>11095</v>
      </c>
      <c r="B27" s="64">
        <v>41502</v>
      </c>
      <c r="C27" s="63">
        <v>10723</v>
      </c>
      <c r="D27" s="63">
        <v>1000</v>
      </c>
      <c r="E27" s="63">
        <v>1035</v>
      </c>
      <c r="F27" s="63" t="s">
        <v>104</v>
      </c>
      <c r="G27" s="63" t="s">
        <v>164</v>
      </c>
      <c r="H27" s="63" t="s">
        <v>157</v>
      </c>
      <c r="I27" s="63" t="s">
        <v>133</v>
      </c>
      <c r="J27" s="63" t="s">
        <v>20</v>
      </c>
      <c r="K27" s="63">
        <v>25</v>
      </c>
      <c r="L27" s="63">
        <f t="shared" si="4"/>
        <v>385</v>
      </c>
      <c r="M27" s="63">
        <v>39</v>
      </c>
    </row>
    <row r="29" spans="1:13" ht="19.5" thickBot="1" x14ac:dyDescent="0.35">
      <c r="F29" s="73"/>
      <c r="G29" s="74"/>
      <c r="I29" s="43"/>
      <c r="J29" s="43"/>
    </row>
    <row r="30" spans="1:13" ht="18.75" x14ac:dyDescent="0.3">
      <c r="B30" s="16" t="s">
        <v>167</v>
      </c>
      <c r="C30" s="17"/>
      <c r="D30" s="18"/>
      <c r="F30" s="43"/>
      <c r="G30" s="43"/>
    </row>
    <row r="31" spans="1:13" ht="18.75" x14ac:dyDescent="0.3">
      <c r="B31" s="79"/>
      <c r="C31" s="78"/>
      <c r="D31" s="21"/>
      <c r="F31" s="43"/>
      <c r="G31" s="43"/>
    </row>
    <row r="32" spans="1:13" ht="18.75" x14ac:dyDescent="0.3">
      <c r="B32" s="19" t="s">
        <v>168</v>
      </c>
      <c r="C32" s="20"/>
      <c r="D32" s="21"/>
      <c r="F32" s="43"/>
    </row>
    <row r="33" spans="2:7" ht="18.75" x14ac:dyDescent="0.3">
      <c r="B33" s="19" t="s">
        <v>169</v>
      </c>
      <c r="C33" s="20"/>
      <c r="D33" s="21"/>
    </row>
    <row r="34" spans="2:7" ht="18.75" x14ac:dyDescent="0.3">
      <c r="B34" s="19" t="s">
        <v>170</v>
      </c>
      <c r="C34" s="20"/>
      <c r="D34" s="21"/>
    </row>
    <row r="35" spans="2:7" ht="19.5" thickBot="1" x14ac:dyDescent="0.35">
      <c r="B35" s="22"/>
      <c r="C35" s="23"/>
      <c r="D35" s="24"/>
    </row>
    <row r="36" spans="2:7" ht="18.75" x14ac:dyDescent="0.3">
      <c r="F36" s="76"/>
      <c r="G36" s="76"/>
    </row>
    <row r="37" spans="2:7" ht="18.75" x14ac:dyDescent="0.3">
      <c r="E37" s="75" t="s">
        <v>64</v>
      </c>
    </row>
    <row r="38" spans="2:7" ht="18.75" x14ac:dyDescent="0.3">
      <c r="E38" s="75" t="s">
        <v>65</v>
      </c>
    </row>
  </sheetData>
  <hyperlinks>
    <hyperlink ref="E5" r:id="rId1"/>
  </hyperlinks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A11" sqref="A11:M13"/>
    </sheetView>
  </sheetViews>
  <sheetFormatPr baseColWidth="10" defaultRowHeight="15" x14ac:dyDescent="0.25"/>
  <cols>
    <col min="2" max="2" width="13.5703125" customWidth="1"/>
  </cols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172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63">
        <v>11402</v>
      </c>
      <c r="B11" s="64">
        <v>41534</v>
      </c>
      <c r="C11" s="63">
        <v>10763</v>
      </c>
      <c r="D11" s="63">
        <v>840</v>
      </c>
      <c r="E11" s="63">
        <v>900</v>
      </c>
      <c r="F11" s="63" t="s">
        <v>104</v>
      </c>
      <c r="G11" s="63" t="s">
        <v>135</v>
      </c>
      <c r="H11" s="63" t="s">
        <v>92</v>
      </c>
      <c r="I11" s="63" t="s">
        <v>133</v>
      </c>
      <c r="J11" s="63" t="s">
        <v>20</v>
      </c>
      <c r="K11" s="63">
        <v>25</v>
      </c>
      <c r="L11" s="63">
        <v>25</v>
      </c>
      <c r="M11" s="63">
        <v>39</v>
      </c>
    </row>
    <row r="12" spans="1:13" x14ac:dyDescent="0.25">
      <c r="A12" s="63">
        <v>11403</v>
      </c>
      <c r="B12" s="64">
        <v>41534</v>
      </c>
      <c r="C12" s="63">
        <v>10764</v>
      </c>
      <c r="D12" s="63">
        <v>940</v>
      </c>
      <c r="E12" s="63">
        <v>1000</v>
      </c>
      <c r="F12" s="63" t="s">
        <v>104</v>
      </c>
      <c r="G12" s="63" t="s">
        <v>105</v>
      </c>
      <c r="H12" s="63" t="s">
        <v>50</v>
      </c>
      <c r="I12" s="63" t="s">
        <v>133</v>
      </c>
      <c r="J12" s="63" t="s">
        <v>20</v>
      </c>
      <c r="K12" s="63">
        <v>25</v>
      </c>
      <c r="L12" s="63">
        <f>SUM(L11+K12)</f>
        <v>50</v>
      </c>
      <c r="M12" s="63">
        <v>39</v>
      </c>
    </row>
    <row r="13" spans="1:13" x14ac:dyDescent="0.25">
      <c r="A13" s="63">
        <v>11404</v>
      </c>
      <c r="B13" s="64">
        <v>41534</v>
      </c>
      <c r="C13" s="63">
        <v>10765</v>
      </c>
      <c r="D13" s="63">
        <v>1030</v>
      </c>
      <c r="E13" s="63">
        <v>1110</v>
      </c>
      <c r="F13" s="63" t="s">
        <v>104</v>
      </c>
      <c r="G13" s="63" t="s">
        <v>107</v>
      </c>
      <c r="H13" s="63" t="s">
        <v>171</v>
      </c>
      <c r="I13" s="63" t="s">
        <v>133</v>
      </c>
      <c r="J13" s="63" t="s">
        <v>20</v>
      </c>
      <c r="K13" s="63">
        <v>25</v>
      </c>
      <c r="L13" s="63">
        <f t="shared" ref="L13" si="0">SUM(L12+K13)</f>
        <v>75</v>
      </c>
      <c r="M13" s="63">
        <v>39</v>
      </c>
    </row>
    <row r="15" spans="1:13" ht="15.75" thickBot="1" x14ac:dyDescent="0.3"/>
    <row r="16" spans="1:13" ht="18.75" x14ac:dyDescent="0.3">
      <c r="B16" s="16" t="s">
        <v>173</v>
      </c>
      <c r="C16" s="17"/>
      <c r="D16" s="18"/>
      <c r="F16" s="43"/>
      <c r="G16" s="43"/>
    </row>
    <row r="17" spans="2:7" ht="18.75" x14ac:dyDescent="0.3">
      <c r="B17" s="79"/>
      <c r="C17" s="78"/>
      <c r="D17" s="21"/>
      <c r="F17" s="43"/>
      <c r="G17" s="43"/>
    </row>
    <row r="18" spans="2:7" ht="18.75" x14ac:dyDescent="0.3">
      <c r="B18" s="19" t="s">
        <v>174</v>
      </c>
      <c r="C18" s="20"/>
      <c r="D18" s="21"/>
      <c r="F18" s="43"/>
    </row>
    <row r="19" spans="2:7" ht="18.75" x14ac:dyDescent="0.3">
      <c r="B19" s="19" t="s">
        <v>175</v>
      </c>
      <c r="C19" s="20"/>
      <c r="D19" s="21"/>
    </row>
    <row r="20" spans="2:7" ht="18.75" x14ac:dyDescent="0.3">
      <c r="B20" s="19" t="s">
        <v>176</v>
      </c>
      <c r="C20" s="20"/>
      <c r="D20" s="21"/>
    </row>
    <row r="21" spans="2:7" ht="19.5" thickBot="1" x14ac:dyDescent="0.35">
      <c r="B21" s="22"/>
      <c r="C21" s="23"/>
      <c r="D21" s="24"/>
    </row>
    <row r="22" spans="2:7" ht="18.75" x14ac:dyDescent="0.3">
      <c r="F22" s="76"/>
      <c r="G22" s="76"/>
    </row>
    <row r="23" spans="2:7" ht="18.75" x14ac:dyDescent="0.3">
      <c r="E23" s="75" t="s">
        <v>64</v>
      </c>
    </row>
    <row r="24" spans="2:7" ht="18.75" x14ac:dyDescent="0.3">
      <c r="E24" s="75" t="s">
        <v>65</v>
      </c>
    </row>
  </sheetData>
  <hyperlinks>
    <hyperlink ref="E5" r:id="rId1"/>
  </hyperlinks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A11" sqref="A11:M19"/>
    </sheetView>
  </sheetViews>
  <sheetFormatPr baseColWidth="10" defaultRowHeight="15" x14ac:dyDescent="0.25"/>
  <cols>
    <col min="4" max="4" width="16.42578125" customWidth="1"/>
  </cols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177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63">
        <v>11594</v>
      </c>
      <c r="B11" s="64">
        <v>41557</v>
      </c>
      <c r="C11" s="63">
        <v>10791</v>
      </c>
      <c r="D11" s="63">
        <v>1552</v>
      </c>
      <c r="E11" s="63">
        <v>1630</v>
      </c>
      <c r="F11" s="63" t="s">
        <v>104</v>
      </c>
      <c r="G11" s="63" t="s">
        <v>105</v>
      </c>
      <c r="H11" s="63" t="s">
        <v>106</v>
      </c>
      <c r="I11" s="63" t="s">
        <v>133</v>
      </c>
      <c r="J11" s="63" t="s">
        <v>20</v>
      </c>
      <c r="K11" s="63">
        <v>25</v>
      </c>
      <c r="L11" s="63">
        <v>25</v>
      </c>
      <c r="M11" s="63">
        <v>39</v>
      </c>
    </row>
    <row r="12" spans="1:13" x14ac:dyDescent="0.25">
      <c r="A12" s="63">
        <v>11597</v>
      </c>
      <c r="B12" s="64">
        <v>41558</v>
      </c>
      <c r="C12" s="63">
        <v>10793</v>
      </c>
      <c r="D12" s="63">
        <v>800</v>
      </c>
      <c r="E12" s="63">
        <v>930</v>
      </c>
      <c r="F12" s="63" t="s">
        <v>104</v>
      </c>
      <c r="G12" s="63" t="s">
        <v>130</v>
      </c>
      <c r="H12" s="63" t="s">
        <v>131</v>
      </c>
      <c r="I12" s="63" t="s">
        <v>133</v>
      </c>
      <c r="J12" s="63" t="s">
        <v>20</v>
      </c>
      <c r="K12" s="63">
        <v>25</v>
      </c>
      <c r="L12" s="63">
        <f>SUM(L11+K12)</f>
        <v>50</v>
      </c>
      <c r="M12" s="63">
        <v>39</v>
      </c>
    </row>
    <row r="13" spans="1:13" x14ac:dyDescent="0.25">
      <c r="A13" s="63">
        <v>11598</v>
      </c>
      <c r="B13" s="64">
        <v>41558</v>
      </c>
      <c r="C13" s="63">
        <v>10792</v>
      </c>
      <c r="D13" s="63">
        <v>800</v>
      </c>
      <c r="E13" s="63">
        <v>930</v>
      </c>
      <c r="F13" s="63" t="s">
        <v>104</v>
      </c>
      <c r="G13" s="63" t="s">
        <v>178</v>
      </c>
      <c r="H13" s="63" t="s">
        <v>157</v>
      </c>
      <c r="I13" s="63" t="s">
        <v>133</v>
      </c>
      <c r="J13" s="63" t="s">
        <v>20</v>
      </c>
      <c r="K13" s="63">
        <v>25</v>
      </c>
      <c r="L13" s="63">
        <f t="shared" ref="L13" si="0">SUM(L12+K13)</f>
        <v>75</v>
      </c>
      <c r="M13" s="63">
        <v>39</v>
      </c>
    </row>
    <row r="14" spans="1:13" x14ac:dyDescent="0.25">
      <c r="A14" s="63">
        <v>11626</v>
      </c>
      <c r="B14" s="64">
        <v>41562</v>
      </c>
      <c r="C14" s="63">
        <v>10801</v>
      </c>
      <c r="D14" s="63">
        <v>1010</v>
      </c>
      <c r="E14" s="63">
        <v>1100</v>
      </c>
      <c r="F14" s="63" t="s">
        <v>104</v>
      </c>
      <c r="G14" s="63" t="s">
        <v>130</v>
      </c>
      <c r="H14" s="63" t="s">
        <v>131</v>
      </c>
      <c r="I14" s="63" t="s">
        <v>133</v>
      </c>
      <c r="J14" s="63" t="s">
        <v>20</v>
      </c>
      <c r="K14" s="63">
        <v>25</v>
      </c>
      <c r="L14" s="63">
        <f t="shared" ref="L14:L16" si="1">SUM(L13+K14)</f>
        <v>100</v>
      </c>
      <c r="M14" s="63">
        <v>40</v>
      </c>
    </row>
    <row r="15" spans="1:13" x14ac:dyDescent="0.25">
      <c r="A15" s="63">
        <v>11627</v>
      </c>
      <c r="B15" s="64">
        <v>41562</v>
      </c>
      <c r="C15" s="63">
        <v>10799</v>
      </c>
      <c r="D15" s="63">
        <v>1000</v>
      </c>
      <c r="E15" s="63">
        <v>1020</v>
      </c>
      <c r="F15" s="63" t="s">
        <v>104</v>
      </c>
      <c r="G15" s="63" t="s">
        <v>105</v>
      </c>
      <c r="H15" s="63" t="s">
        <v>106</v>
      </c>
      <c r="I15" s="63" t="s">
        <v>133</v>
      </c>
      <c r="J15" s="63" t="s">
        <v>20</v>
      </c>
      <c r="K15" s="63">
        <v>25</v>
      </c>
      <c r="L15" s="63">
        <f t="shared" si="1"/>
        <v>125</v>
      </c>
      <c r="M15" s="63">
        <v>41</v>
      </c>
    </row>
    <row r="16" spans="1:13" x14ac:dyDescent="0.25">
      <c r="A16" s="63">
        <v>11647</v>
      </c>
      <c r="B16" s="64">
        <v>41563</v>
      </c>
      <c r="C16" s="63">
        <v>10800</v>
      </c>
      <c r="D16" s="63">
        <v>1800</v>
      </c>
      <c r="E16" s="63">
        <v>1830</v>
      </c>
      <c r="F16" s="63" t="s">
        <v>104</v>
      </c>
      <c r="G16" s="63" t="s">
        <v>178</v>
      </c>
      <c r="H16" s="63" t="s">
        <v>157</v>
      </c>
      <c r="I16" s="63" t="s">
        <v>133</v>
      </c>
      <c r="J16" s="63" t="s">
        <v>20</v>
      </c>
      <c r="K16" s="63">
        <v>25</v>
      </c>
      <c r="L16" s="63">
        <f t="shared" si="1"/>
        <v>150</v>
      </c>
      <c r="M16" s="63">
        <v>42</v>
      </c>
    </row>
    <row r="17" spans="1:13" x14ac:dyDescent="0.25">
      <c r="A17" s="63">
        <v>11741</v>
      </c>
      <c r="B17" s="64">
        <v>41572</v>
      </c>
      <c r="C17" s="63">
        <v>10816</v>
      </c>
      <c r="D17" s="63">
        <v>1735</v>
      </c>
      <c r="E17" s="63">
        <v>1800</v>
      </c>
      <c r="F17" s="63" t="s">
        <v>104</v>
      </c>
      <c r="G17" s="63" t="s">
        <v>164</v>
      </c>
      <c r="H17" s="63" t="s">
        <v>50</v>
      </c>
      <c r="I17" s="63" t="s">
        <v>133</v>
      </c>
      <c r="J17" s="63" t="s">
        <v>20</v>
      </c>
      <c r="K17" s="63">
        <v>25</v>
      </c>
      <c r="L17" s="63">
        <f t="shared" ref="L17" si="2">SUM(L16+K17)</f>
        <v>175</v>
      </c>
      <c r="M17" s="63">
        <v>43</v>
      </c>
    </row>
    <row r="18" spans="1:13" x14ac:dyDescent="0.25">
      <c r="A18" s="63">
        <v>11742</v>
      </c>
      <c r="B18" s="64">
        <v>41572</v>
      </c>
      <c r="C18" s="63">
        <v>10817</v>
      </c>
      <c r="D18" s="63">
        <v>1735</v>
      </c>
      <c r="E18" s="63">
        <v>1800</v>
      </c>
      <c r="F18" s="63" t="s">
        <v>104</v>
      </c>
      <c r="G18" s="63" t="s">
        <v>105</v>
      </c>
      <c r="H18" s="63" t="s">
        <v>106</v>
      </c>
      <c r="I18" s="63" t="s">
        <v>133</v>
      </c>
      <c r="J18" s="63" t="s">
        <v>20</v>
      </c>
      <c r="K18" s="63">
        <v>25</v>
      </c>
      <c r="L18" s="63">
        <f t="shared" ref="L18:L19" si="3">SUM(L17+K18)</f>
        <v>200</v>
      </c>
      <c r="M18" s="63">
        <v>44</v>
      </c>
    </row>
    <row r="19" spans="1:13" x14ac:dyDescent="0.25">
      <c r="A19" s="63">
        <v>11763</v>
      </c>
      <c r="B19" s="64">
        <v>41575</v>
      </c>
      <c r="C19" s="63">
        <v>10818</v>
      </c>
      <c r="D19" s="63">
        <v>1150</v>
      </c>
      <c r="E19" s="63">
        <v>1220</v>
      </c>
      <c r="F19" s="63" t="s">
        <v>104</v>
      </c>
      <c r="G19" s="63" t="s">
        <v>51</v>
      </c>
      <c r="H19" s="63" t="s">
        <v>157</v>
      </c>
      <c r="I19" s="63" t="s">
        <v>133</v>
      </c>
      <c r="J19" s="63" t="s">
        <v>20</v>
      </c>
      <c r="K19" s="63">
        <v>25</v>
      </c>
      <c r="L19" s="63">
        <f t="shared" si="3"/>
        <v>225</v>
      </c>
      <c r="M19" s="63">
        <v>45</v>
      </c>
    </row>
    <row r="20" spans="1:13" ht="15.75" thickBot="1" x14ac:dyDescent="0.3"/>
    <row r="21" spans="1:13" ht="18.75" x14ac:dyDescent="0.3">
      <c r="D21" s="16" t="s">
        <v>179</v>
      </c>
      <c r="E21" s="17"/>
      <c r="F21" s="18"/>
    </row>
    <row r="22" spans="1:13" ht="18.75" x14ac:dyDescent="0.3">
      <c r="D22" s="79"/>
      <c r="E22" s="78"/>
      <c r="F22" s="21"/>
      <c r="H22" s="43"/>
      <c r="I22" s="43"/>
    </row>
    <row r="23" spans="1:13" ht="18.75" x14ac:dyDescent="0.3">
      <c r="D23" s="19" t="s">
        <v>180</v>
      </c>
      <c r="E23" s="20"/>
      <c r="F23" s="21"/>
      <c r="H23" s="43"/>
      <c r="I23" s="43"/>
    </row>
    <row r="24" spans="1:13" ht="18.75" x14ac:dyDescent="0.3">
      <c r="D24" s="19" t="s">
        <v>181</v>
      </c>
      <c r="E24" s="20"/>
      <c r="F24" s="21"/>
      <c r="H24" s="43"/>
    </row>
    <row r="25" spans="1:13" ht="18.75" x14ac:dyDescent="0.3">
      <c r="D25" s="19" t="s">
        <v>182</v>
      </c>
      <c r="E25" s="20"/>
      <c r="F25" s="21"/>
    </row>
    <row r="26" spans="1:13" ht="19.5" thickBot="1" x14ac:dyDescent="0.35">
      <c r="D26" s="22"/>
      <c r="E26" s="23"/>
      <c r="F26" s="24"/>
    </row>
    <row r="28" spans="1:13" ht="18.75" x14ac:dyDescent="0.3">
      <c r="H28" s="76"/>
      <c r="I28" s="76"/>
    </row>
    <row r="30" spans="1:13" ht="18.75" x14ac:dyDescent="0.3">
      <c r="G30" s="75" t="s">
        <v>64</v>
      </c>
    </row>
    <row r="31" spans="1:13" ht="18.75" x14ac:dyDescent="0.3">
      <c r="G31" s="75" t="s">
        <v>65</v>
      </c>
    </row>
  </sheetData>
  <hyperlinks>
    <hyperlink ref="E5" r:id="rId1"/>
  </hyperlink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6" workbookViewId="0">
      <selection activeCell="A11" sqref="A11:M17"/>
    </sheetView>
  </sheetViews>
  <sheetFormatPr baseColWidth="10" defaultRowHeight="15" x14ac:dyDescent="0.25"/>
  <cols>
    <col min="4" max="4" width="13" customWidth="1"/>
  </cols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183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63">
        <v>11836</v>
      </c>
      <c r="B11" s="64">
        <v>41584</v>
      </c>
      <c r="C11" s="63">
        <v>10828</v>
      </c>
      <c r="D11" s="63">
        <v>1000</v>
      </c>
      <c r="E11" s="63">
        <v>1037</v>
      </c>
      <c r="F11" s="63" t="s">
        <v>104</v>
      </c>
      <c r="G11" s="63" t="s">
        <v>105</v>
      </c>
      <c r="H11" s="63" t="s">
        <v>106</v>
      </c>
      <c r="I11" s="63" t="s">
        <v>133</v>
      </c>
      <c r="J11" s="63" t="s">
        <v>20</v>
      </c>
      <c r="K11" s="63">
        <v>25</v>
      </c>
      <c r="L11" s="63">
        <v>25</v>
      </c>
      <c r="M11" s="63">
        <v>40</v>
      </c>
    </row>
    <row r="12" spans="1:13" x14ac:dyDescent="0.25">
      <c r="A12" s="63">
        <v>11837</v>
      </c>
      <c r="B12" s="64">
        <v>41584</v>
      </c>
      <c r="C12" s="63">
        <v>10826</v>
      </c>
      <c r="D12" s="63">
        <v>1000</v>
      </c>
      <c r="E12" s="63">
        <v>1050</v>
      </c>
      <c r="F12" s="63" t="s">
        <v>104</v>
      </c>
      <c r="G12" s="63" t="s">
        <v>184</v>
      </c>
      <c r="H12" s="63" t="s">
        <v>52</v>
      </c>
      <c r="I12" s="63" t="s">
        <v>133</v>
      </c>
      <c r="J12" s="63" t="s">
        <v>20</v>
      </c>
      <c r="K12" s="63">
        <v>25</v>
      </c>
      <c r="L12" s="63">
        <f>SUM(L11+K12)</f>
        <v>50</v>
      </c>
      <c r="M12" s="63">
        <v>40</v>
      </c>
    </row>
    <row r="13" spans="1:13" x14ac:dyDescent="0.25">
      <c r="A13" s="63">
        <v>11838</v>
      </c>
      <c r="B13" s="64">
        <v>41584</v>
      </c>
      <c r="C13" s="63">
        <v>10827</v>
      </c>
      <c r="D13" s="63">
        <v>1040</v>
      </c>
      <c r="E13" s="63">
        <v>1100</v>
      </c>
      <c r="F13" s="63" t="s">
        <v>104</v>
      </c>
      <c r="G13" s="63" t="s">
        <v>164</v>
      </c>
      <c r="H13" s="63" t="s">
        <v>50</v>
      </c>
      <c r="I13" s="63" t="s">
        <v>133</v>
      </c>
      <c r="J13" s="63" t="s">
        <v>20</v>
      </c>
      <c r="K13" s="63">
        <v>25</v>
      </c>
      <c r="L13" s="63">
        <f t="shared" ref="L13:L17" si="0">SUM(L12+K13)</f>
        <v>75</v>
      </c>
      <c r="M13" s="63"/>
    </row>
    <row r="14" spans="1:13" x14ac:dyDescent="0.25">
      <c r="A14" s="63">
        <v>12021</v>
      </c>
      <c r="B14" s="64">
        <v>41599</v>
      </c>
      <c r="C14" s="63">
        <v>6169</v>
      </c>
      <c r="D14" s="63">
        <v>900</v>
      </c>
      <c r="E14" s="63">
        <v>920</v>
      </c>
      <c r="F14" s="63" t="s">
        <v>15</v>
      </c>
      <c r="G14" s="63" t="s">
        <v>41</v>
      </c>
      <c r="H14" s="63" t="s">
        <v>185</v>
      </c>
      <c r="I14" s="63" t="s">
        <v>15</v>
      </c>
      <c r="J14" s="63" t="s">
        <v>20</v>
      </c>
      <c r="K14" s="63">
        <v>10</v>
      </c>
      <c r="L14" s="63">
        <f t="shared" si="0"/>
        <v>85</v>
      </c>
      <c r="M14" s="63"/>
    </row>
    <row r="15" spans="1:13" x14ac:dyDescent="0.25">
      <c r="A15" s="63">
        <v>12123</v>
      </c>
      <c r="B15" s="64">
        <v>41608</v>
      </c>
      <c r="C15" s="63">
        <v>2040</v>
      </c>
      <c r="D15" s="63">
        <v>1100</v>
      </c>
      <c r="E15" s="63">
        <v>1120</v>
      </c>
      <c r="F15" s="63" t="s">
        <v>104</v>
      </c>
      <c r="G15" s="63" t="s">
        <v>184</v>
      </c>
      <c r="H15" s="63" t="s">
        <v>52</v>
      </c>
      <c r="I15" s="63" t="s">
        <v>186</v>
      </c>
      <c r="J15" s="63" t="s">
        <v>20</v>
      </c>
      <c r="K15" s="63">
        <v>25</v>
      </c>
      <c r="L15" s="63">
        <f t="shared" si="0"/>
        <v>110</v>
      </c>
      <c r="M15" s="63"/>
    </row>
    <row r="16" spans="1:13" x14ac:dyDescent="0.25">
      <c r="A16" s="63">
        <v>12124</v>
      </c>
      <c r="B16" s="64">
        <v>41608</v>
      </c>
      <c r="C16" s="63">
        <v>2042</v>
      </c>
      <c r="D16" s="63">
        <v>1110</v>
      </c>
      <c r="E16" s="63">
        <v>1130</v>
      </c>
      <c r="F16" s="63" t="s">
        <v>104</v>
      </c>
      <c r="G16" s="63" t="s">
        <v>164</v>
      </c>
      <c r="H16" s="63" t="s">
        <v>50</v>
      </c>
      <c r="I16" s="63" t="s">
        <v>186</v>
      </c>
      <c r="J16" s="63" t="s">
        <v>20</v>
      </c>
      <c r="K16" s="63">
        <v>25</v>
      </c>
      <c r="L16" s="63">
        <f t="shared" si="0"/>
        <v>135</v>
      </c>
      <c r="M16" s="63"/>
    </row>
    <row r="17" spans="1:13" x14ac:dyDescent="0.25">
      <c r="A17" s="63">
        <v>12125</v>
      </c>
      <c r="B17" s="64">
        <v>41608</v>
      </c>
      <c r="C17" s="63">
        <v>2043</v>
      </c>
      <c r="D17" s="63">
        <v>1120</v>
      </c>
      <c r="E17" s="63">
        <v>1140</v>
      </c>
      <c r="F17" s="63" t="s">
        <v>104</v>
      </c>
      <c r="G17" s="63" t="s">
        <v>105</v>
      </c>
      <c r="H17" s="63" t="s">
        <v>106</v>
      </c>
      <c r="I17" s="63" t="s">
        <v>186</v>
      </c>
      <c r="J17" s="63" t="s">
        <v>20</v>
      </c>
      <c r="K17" s="63">
        <v>25</v>
      </c>
      <c r="L17" s="63">
        <f t="shared" si="0"/>
        <v>160</v>
      </c>
      <c r="M17" s="63"/>
    </row>
    <row r="19" spans="1:13" ht="15.75" thickBot="1" x14ac:dyDescent="0.3"/>
    <row r="20" spans="1:13" ht="18.75" x14ac:dyDescent="0.3">
      <c r="D20" s="16" t="s">
        <v>187</v>
      </c>
      <c r="E20" s="17"/>
      <c r="F20" s="18"/>
    </row>
    <row r="21" spans="1:13" ht="18.75" x14ac:dyDescent="0.3">
      <c r="D21" s="79"/>
      <c r="E21" s="78"/>
      <c r="F21" s="21"/>
      <c r="H21" s="43"/>
      <c r="I21" s="43"/>
    </row>
    <row r="22" spans="1:13" ht="18.75" x14ac:dyDescent="0.3">
      <c r="D22" s="19" t="s">
        <v>188</v>
      </c>
      <c r="E22" s="20"/>
      <c r="F22" s="21"/>
      <c r="H22" s="43"/>
      <c r="I22" s="43"/>
    </row>
    <row r="23" spans="1:13" ht="18.75" x14ac:dyDescent="0.3">
      <c r="D23" s="19" t="s">
        <v>189</v>
      </c>
      <c r="E23" s="20"/>
      <c r="F23" s="21"/>
      <c r="H23" s="43"/>
    </row>
    <row r="24" spans="1:13" ht="18.75" x14ac:dyDescent="0.3">
      <c r="D24" s="19" t="s">
        <v>190</v>
      </c>
      <c r="E24" s="20"/>
      <c r="F24" s="21"/>
    </row>
    <row r="25" spans="1:13" ht="19.5" thickBot="1" x14ac:dyDescent="0.35">
      <c r="D25" s="22"/>
      <c r="E25" s="23"/>
      <c r="F25" s="24"/>
    </row>
    <row r="27" spans="1:13" ht="18.75" x14ac:dyDescent="0.3">
      <c r="H27" s="76"/>
      <c r="I27" s="76"/>
    </row>
    <row r="29" spans="1:13" ht="18.75" x14ac:dyDescent="0.3">
      <c r="G29" s="75" t="s">
        <v>64</v>
      </c>
    </row>
    <row r="30" spans="1:13" ht="18.75" x14ac:dyDescent="0.3">
      <c r="G30" s="75" t="s">
        <v>65</v>
      </c>
    </row>
  </sheetData>
  <hyperlinks>
    <hyperlink ref="E5" r:id="rId1"/>
  </hyperlinks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A11" sqref="A11:M11"/>
    </sheetView>
  </sheetViews>
  <sheetFormatPr baseColWidth="10" defaultRowHeight="15" x14ac:dyDescent="0.25"/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86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63">
        <v>12572</v>
      </c>
      <c r="B11" s="64">
        <v>13</v>
      </c>
      <c r="C11" s="63">
        <v>6523</v>
      </c>
      <c r="D11" s="63">
        <v>800</v>
      </c>
      <c r="E11" s="63">
        <v>830</v>
      </c>
      <c r="F11" s="63" t="s">
        <v>15</v>
      </c>
      <c r="G11" s="63" t="s">
        <v>41</v>
      </c>
      <c r="H11" s="63" t="s">
        <v>191</v>
      </c>
      <c r="I11" s="63" t="s">
        <v>15</v>
      </c>
      <c r="J11" s="63" t="s">
        <v>192</v>
      </c>
      <c r="K11" s="63">
        <v>13</v>
      </c>
      <c r="L11" s="63">
        <v>13</v>
      </c>
      <c r="M11" s="63">
        <v>41</v>
      </c>
    </row>
    <row r="13" spans="1:13" ht="15.75" thickBot="1" x14ac:dyDescent="0.3"/>
    <row r="14" spans="1:13" ht="18.75" x14ac:dyDescent="0.3">
      <c r="D14" s="16" t="s">
        <v>193</v>
      </c>
      <c r="E14" s="17"/>
      <c r="F14" s="18"/>
    </row>
    <row r="15" spans="1:13" ht="18.75" x14ac:dyDescent="0.3">
      <c r="D15" s="79"/>
      <c r="E15" s="78"/>
      <c r="F15" s="21"/>
    </row>
    <row r="16" spans="1:13" ht="18.75" x14ac:dyDescent="0.3">
      <c r="D16" s="19" t="s">
        <v>194</v>
      </c>
      <c r="E16" s="20"/>
      <c r="F16" s="21"/>
    </row>
    <row r="17" spans="4:6" ht="18.75" x14ac:dyDescent="0.3">
      <c r="D17" s="19" t="s">
        <v>195</v>
      </c>
      <c r="E17" s="20"/>
      <c r="F17" s="21"/>
    </row>
    <row r="18" spans="4:6" ht="18.75" x14ac:dyDescent="0.3">
      <c r="D18" s="19" t="s">
        <v>196</v>
      </c>
      <c r="E18" s="20"/>
      <c r="F18" s="21"/>
    </row>
    <row r="19" spans="4:6" ht="19.5" thickBot="1" x14ac:dyDescent="0.35">
      <c r="D19" s="22"/>
      <c r="E19" s="23"/>
      <c r="F19" s="24"/>
    </row>
  </sheetData>
  <hyperlinks>
    <hyperlink ref="E5" r:id="rId1"/>
  </hyperlinks>
  <pageMargins left="0.7" right="0.7" top="0.75" bottom="0.75" header="0.3" footer="0.3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7" workbookViewId="0">
      <selection activeCell="A11" sqref="A11:M13"/>
    </sheetView>
  </sheetViews>
  <sheetFormatPr baseColWidth="10" defaultRowHeight="15" x14ac:dyDescent="0.25"/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200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92">
        <v>13654</v>
      </c>
      <c r="B11" s="93">
        <v>41754</v>
      </c>
      <c r="C11" s="92">
        <v>2740</v>
      </c>
      <c r="D11" s="92">
        <v>1300</v>
      </c>
      <c r="E11" s="92">
        <v>1420</v>
      </c>
      <c r="F11" s="92" t="s">
        <v>104</v>
      </c>
      <c r="G11" s="92" t="s">
        <v>197</v>
      </c>
      <c r="H11" s="92" t="s">
        <v>198</v>
      </c>
      <c r="I11" s="92" t="s">
        <v>199</v>
      </c>
      <c r="J11" s="92" t="s">
        <v>192</v>
      </c>
      <c r="K11" s="92">
        <v>25</v>
      </c>
      <c r="L11" s="92">
        <v>25</v>
      </c>
      <c r="M11" s="92">
        <v>44</v>
      </c>
    </row>
    <row r="12" spans="1:13" x14ac:dyDescent="0.25">
      <c r="A12" s="92">
        <v>13671</v>
      </c>
      <c r="B12" s="93">
        <v>41755</v>
      </c>
      <c r="C12" s="92">
        <v>2746</v>
      </c>
      <c r="D12" s="92">
        <v>1500</v>
      </c>
      <c r="E12" s="92">
        <v>1520</v>
      </c>
      <c r="F12" s="92" t="s">
        <v>104</v>
      </c>
      <c r="G12" s="92" t="s">
        <v>197</v>
      </c>
      <c r="H12" s="92" t="s">
        <v>198</v>
      </c>
      <c r="I12" s="92" t="s">
        <v>199</v>
      </c>
      <c r="J12" s="92" t="s">
        <v>192</v>
      </c>
      <c r="K12" s="92">
        <v>25</v>
      </c>
      <c r="L12" s="92">
        <v>50</v>
      </c>
      <c r="M12" s="92">
        <v>44</v>
      </c>
    </row>
    <row r="13" spans="1:13" x14ac:dyDescent="0.25">
      <c r="A13" s="92">
        <v>13693</v>
      </c>
      <c r="B13" s="93">
        <v>41758</v>
      </c>
      <c r="C13" s="92">
        <v>2765</v>
      </c>
      <c r="D13" s="92">
        <v>1340</v>
      </c>
      <c r="E13" s="92">
        <v>1414</v>
      </c>
      <c r="F13" s="92" t="s">
        <v>104</v>
      </c>
      <c r="G13" s="92" t="s">
        <v>197</v>
      </c>
      <c r="H13" s="92" t="s">
        <v>198</v>
      </c>
      <c r="I13" s="92" t="s">
        <v>199</v>
      </c>
      <c r="J13" s="92" t="s">
        <v>192</v>
      </c>
      <c r="K13" s="92">
        <v>25</v>
      </c>
      <c r="L13" s="92">
        <v>75</v>
      </c>
      <c r="M13" s="92">
        <v>44</v>
      </c>
    </row>
    <row r="16" spans="1:13" ht="15.75" thickBot="1" x14ac:dyDescent="0.3"/>
    <row r="17" spans="6:8" ht="18.75" x14ac:dyDescent="0.3">
      <c r="F17" s="16" t="s">
        <v>173</v>
      </c>
      <c r="G17" s="17"/>
      <c r="H17" s="18"/>
    </row>
    <row r="18" spans="6:8" ht="18.75" x14ac:dyDescent="0.3">
      <c r="F18" s="79"/>
      <c r="G18" s="78"/>
      <c r="H18" s="21"/>
    </row>
    <row r="19" spans="6:8" ht="18.75" x14ac:dyDescent="0.3">
      <c r="F19" s="19" t="s">
        <v>174</v>
      </c>
      <c r="G19" s="20"/>
      <c r="H19" s="21"/>
    </row>
    <row r="20" spans="6:8" ht="18.75" x14ac:dyDescent="0.3">
      <c r="F20" s="19" t="s">
        <v>175</v>
      </c>
      <c r="G20" s="20"/>
      <c r="H20" s="21"/>
    </row>
    <row r="21" spans="6:8" ht="18.75" x14ac:dyDescent="0.3">
      <c r="F21" s="19" t="s">
        <v>176</v>
      </c>
      <c r="G21" s="20"/>
      <c r="H21" s="21"/>
    </row>
    <row r="22" spans="6:8" ht="19.5" thickBot="1" x14ac:dyDescent="0.35">
      <c r="F22" s="22"/>
      <c r="G22" s="23"/>
      <c r="H22" s="24"/>
    </row>
  </sheetData>
  <hyperlinks>
    <hyperlink ref="E5" r:id="rId1"/>
  </hyperlinks>
  <pageMargins left="0.7" right="0.7" top="0.75" bottom="0.75" header="0.3" footer="0.3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A7" workbookViewId="0">
      <selection activeCell="I21" sqref="I21"/>
    </sheetView>
  </sheetViews>
  <sheetFormatPr baseColWidth="10" defaultRowHeight="15" x14ac:dyDescent="0.25"/>
  <cols>
    <col min="5" max="5" width="9.7109375" customWidth="1"/>
    <col min="7" max="7" width="8.85546875" customWidth="1"/>
    <col min="8" max="8" width="13.28515625" customWidth="1"/>
    <col min="9" max="9" width="28.5703125" customWidth="1"/>
    <col min="11" max="11" width="8.42578125" customWidth="1"/>
    <col min="13" max="13" width="8" customWidth="1"/>
  </cols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201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92">
        <v>13725</v>
      </c>
      <c r="B11" s="93">
        <v>41762</v>
      </c>
      <c r="C11" s="92">
        <v>2770</v>
      </c>
      <c r="D11" s="92">
        <v>840</v>
      </c>
      <c r="E11" s="92">
        <v>930</v>
      </c>
      <c r="F11" s="92" t="s">
        <v>104</v>
      </c>
      <c r="G11" s="92" t="s">
        <v>164</v>
      </c>
      <c r="H11" s="92" t="s">
        <v>50</v>
      </c>
      <c r="I11" s="92" t="s">
        <v>202</v>
      </c>
      <c r="J11" s="92" t="s">
        <v>192</v>
      </c>
      <c r="K11" s="92">
        <v>25</v>
      </c>
      <c r="L11" s="92">
        <v>25</v>
      </c>
      <c r="M11" s="92"/>
    </row>
    <row r="12" spans="1:13" x14ac:dyDescent="0.25">
      <c r="A12" s="92">
        <v>13754</v>
      </c>
      <c r="B12" s="93">
        <v>41765</v>
      </c>
      <c r="C12" s="92">
        <v>2798</v>
      </c>
      <c r="D12" s="92">
        <v>1030</v>
      </c>
      <c r="E12" s="92">
        <v>1115</v>
      </c>
      <c r="F12" s="92" t="s">
        <v>104</v>
      </c>
      <c r="G12" s="92" t="s">
        <v>164</v>
      </c>
      <c r="H12" s="92" t="s">
        <v>50</v>
      </c>
      <c r="I12" s="92" t="s">
        <v>202</v>
      </c>
      <c r="J12" s="92" t="s">
        <v>192</v>
      </c>
      <c r="K12" s="92">
        <v>25</v>
      </c>
      <c r="L12" s="92">
        <f>SUM(L11+K12)</f>
        <v>50</v>
      </c>
      <c r="M12" s="92"/>
    </row>
    <row r="13" spans="1:13" x14ac:dyDescent="0.25">
      <c r="A13" s="92">
        <v>13795</v>
      </c>
      <c r="B13" s="93">
        <v>41771</v>
      </c>
      <c r="C13" s="92">
        <v>2284</v>
      </c>
      <c r="D13" s="92">
        <v>1200</v>
      </c>
      <c r="E13" s="92">
        <v>1230</v>
      </c>
      <c r="F13" s="92" t="s">
        <v>104</v>
      </c>
      <c r="G13" s="92" t="s">
        <v>164</v>
      </c>
      <c r="H13" s="92" t="s">
        <v>50</v>
      </c>
      <c r="I13" s="92" t="s">
        <v>203</v>
      </c>
      <c r="J13" s="92" t="s">
        <v>192</v>
      </c>
      <c r="K13" s="92">
        <v>25</v>
      </c>
      <c r="L13" s="92">
        <f t="shared" ref="L13:L24" si="0">SUM(L12+K13)</f>
        <v>75</v>
      </c>
      <c r="M13" s="92"/>
    </row>
    <row r="14" spans="1:13" x14ac:dyDescent="0.25">
      <c r="A14" s="92">
        <v>13807</v>
      </c>
      <c r="B14" s="93">
        <v>41772</v>
      </c>
      <c r="C14" s="92">
        <v>2289</v>
      </c>
      <c r="D14" s="92">
        <v>1120</v>
      </c>
      <c r="E14" s="92">
        <v>1150</v>
      </c>
      <c r="F14" s="92" t="s">
        <v>104</v>
      </c>
      <c r="G14" s="92" t="s">
        <v>164</v>
      </c>
      <c r="H14" s="92" t="s">
        <v>106</v>
      </c>
      <c r="I14" s="92" t="s">
        <v>203</v>
      </c>
      <c r="J14" s="92" t="s">
        <v>192</v>
      </c>
      <c r="K14" s="92">
        <v>25</v>
      </c>
      <c r="L14" s="92">
        <f t="shared" si="0"/>
        <v>100</v>
      </c>
      <c r="M14" s="92"/>
    </row>
    <row r="15" spans="1:13" x14ac:dyDescent="0.25">
      <c r="A15" s="92">
        <v>13811</v>
      </c>
      <c r="B15" s="93">
        <v>41772</v>
      </c>
      <c r="C15" s="92">
        <v>2839</v>
      </c>
      <c r="D15" s="92">
        <v>1600</v>
      </c>
      <c r="E15" s="92">
        <v>1620</v>
      </c>
      <c r="F15" s="92" t="s">
        <v>104</v>
      </c>
      <c r="G15" s="92" t="s">
        <v>205</v>
      </c>
      <c r="H15" s="92" t="s">
        <v>157</v>
      </c>
      <c r="I15" s="92" t="s">
        <v>202</v>
      </c>
      <c r="J15" s="92" t="s">
        <v>192</v>
      </c>
      <c r="K15" s="92">
        <v>25</v>
      </c>
      <c r="L15" s="92">
        <f t="shared" si="0"/>
        <v>125</v>
      </c>
      <c r="M15" s="92"/>
    </row>
    <row r="16" spans="1:13" x14ac:dyDescent="0.25">
      <c r="A16" s="92">
        <v>13815</v>
      </c>
      <c r="B16" s="93">
        <v>41772</v>
      </c>
      <c r="C16" s="92">
        <v>2840</v>
      </c>
      <c r="D16" s="92">
        <v>1800</v>
      </c>
      <c r="E16" s="92">
        <v>1820</v>
      </c>
      <c r="F16" s="92" t="s">
        <v>104</v>
      </c>
      <c r="G16" s="92" t="s">
        <v>204</v>
      </c>
      <c r="H16" s="92" t="s">
        <v>142</v>
      </c>
      <c r="I16" s="92" t="s">
        <v>202</v>
      </c>
      <c r="J16" s="92" t="s">
        <v>192</v>
      </c>
      <c r="K16" s="92">
        <v>25</v>
      </c>
      <c r="L16" s="92">
        <f t="shared" si="0"/>
        <v>150</v>
      </c>
      <c r="M16" s="92"/>
    </row>
    <row r="17" spans="1:13" x14ac:dyDescent="0.25">
      <c r="A17" s="92">
        <v>13824</v>
      </c>
      <c r="B17" s="93">
        <v>41774</v>
      </c>
      <c r="C17" s="92">
        <v>2846</v>
      </c>
      <c r="D17" s="92">
        <v>1100</v>
      </c>
      <c r="E17" s="92">
        <v>1140</v>
      </c>
      <c r="F17" s="92" t="s">
        <v>104</v>
      </c>
      <c r="G17" s="92" t="s">
        <v>204</v>
      </c>
      <c r="H17" s="92" t="s">
        <v>142</v>
      </c>
      <c r="I17" s="92" t="s">
        <v>202</v>
      </c>
      <c r="J17" s="92" t="s">
        <v>192</v>
      </c>
      <c r="K17" s="92">
        <v>25</v>
      </c>
      <c r="L17" s="92">
        <f t="shared" si="0"/>
        <v>175</v>
      </c>
      <c r="M17" s="92"/>
    </row>
    <row r="18" spans="1:13" x14ac:dyDescent="0.25">
      <c r="A18" s="92">
        <v>13825</v>
      </c>
      <c r="B18" s="93">
        <v>41774</v>
      </c>
      <c r="C18" s="92">
        <v>2847</v>
      </c>
      <c r="D18" s="92">
        <v>1145</v>
      </c>
      <c r="E18" s="92">
        <v>1226</v>
      </c>
      <c r="F18" s="92" t="s">
        <v>104</v>
      </c>
      <c r="G18" s="92" t="s">
        <v>205</v>
      </c>
      <c r="H18" s="92" t="s">
        <v>157</v>
      </c>
      <c r="I18" s="92" t="s">
        <v>202</v>
      </c>
      <c r="J18" s="92" t="s">
        <v>192</v>
      </c>
      <c r="K18" s="92">
        <v>25</v>
      </c>
      <c r="L18" s="92">
        <f t="shared" si="0"/>
        <v>200</v>
      </c>
      <c r="M18" s="92"/>
    </row>
    <row r="19" spans="1:13" x14ac:dyDescent="0.25">
      <c r="A19" s="92">
        <v>13918</v>
      </c>
      <c r="B19" s="93">
        <v>41788</v>
      </c>
      <c r="C19" s="92">
        <v>2918</v>
      </c>
      <c r="D19" s="92">
        <v>1550</v>
      </c>
      <c r="E19" s="92">
        <v>1620</v>
      </c>
      <c r="F19" s="92" t="s">
        <v>104</v>
      </c>
      <c r="G19" s="92" t="s">
        <v>204</v>
      </c>
      <c r="H19" s="92" t="s">
        <v>142</v>
      </c>
      <c r="I19" s="92" t="s">
        <v>202</v>
      </c>
      <c r="J19" s="92" t="s">
        <v>192</v>
      </c>
      <c r="K19" s="92">
        <v>24</v>
      </c>
      <c r="L19" s="92">
        <f t="shared" si="0"/>
        <v>224</v>
      </c>
      <c r="M19" s="92"/>
    </row>
    <row r="20" spans="1:13" x14ac:dyDescent="0.25">
      <c r="A20" s="92">
        <v>13921</v>
      </c>
      <c r="B20" s="93">
        <v>41789</v>
      </c>
      <c r="C20" s="92">
        <v>2934</v>
      </c>
      <c r="D20" s="92">
        <v>800</v>
      </c>
      <c r="E20" s="92">
        <v>840</v>
      </c>
      <c r="F20" s="92" t="s">
        <v>104</v>
      </c>
      <c r="G20" s="92" t="s">
        <v>164</v>
      </c>
      <c r="H20" s="92" t="s">
        <v>106</v>
      </c>
      <c r="I20" s="92" t="s">
        <v>202</v>
      </c>
      <c r="J20" s="92" t="s">
        <v>192</v>
      </c>
      <c r="K20" s="92">
        <v>25</v>
      </c>
      <c r="L20" s="92">
        <f t="shared" si="0"/>
        <v>249</v>
      </c>
      <c r="M20" s="92"/>
    </row>
    <row r="21" spans="1:13" x14ac:dyDescent="0.25">
      <c r="A21" s="92">
        <v>13922</v>
      </c>
      <c r="B21" s="93">
        <v>41789</v>
      </c>
      <c r="C21" s="92">
        <v>2936</v>
      </c>
      <c r="D21" s="92">
        <v>1100</v>
      </c>
      <c r="E21" s="92">
        <v>1145</v>
      </c>
      <c r="F21" s="92" t="s">
        <v>104</v>
      </c>
      <c r="G21" s="92" t="s">
        <v>164</v>
      </c>
      <c r="H21" s="92" t="s">
        <v>50</v>
      </c>
      <c r="I21" s="92" t="s">
        <v>202</v>
      </c>
      <c r="J21" s="92" t="s">
        <v>192</v>
      </c>
      <c r="K21" s="92">
        <v>25</v>
      </c>
      <c r="L21" s="92">
        <f t="shared" si="0"/>
        <v>274</v>
      </c>
      <c r="M21" s="92"/>
    </row>
    <row r="22" spans="1:13" x14ac:dyDescent="0.25">
      <c r="A22" s="92">
        <v>13931</v>
      </c>
      <c r="B22" s="93">
        <v>41790</v>
      </c>
      <c r="C22" s="92">
        <v>2945</v>
      </c>
      <c r="D22" s="92">
        <v>1020</v>
      </c>
      <c r="E22" s="92">
        <v>1055</v>
      </c>
      <c r="F22" s="92" t="s">
        <v>104</v>
      </c>
      <c r="G22" s="92" t="s">
        <v>204</v>
      </c>
      <c r="H22" s="92" t="s">
        <v>142</v>
      </c>
      <c r="I22" s="92" t="s">
        <v>202</v>
      </c>
      <c r="J22" s="92" t="s">
        <v>192</v>
      </c>
      <c r="K22" s="92">
        <v>24</v>
      </c>
      <c r="L22" s="92">
        <f t="shared" si="0"/>
        <v>298</v>
      </c>
      <c r="M22" s="92"/>
    </row>
    <row r="23" spans="1:13" x14ac:dyDescent="0.25">
      <c r="A23" s="92">
        <v>13933</v>
      </c>
      <c r="B23" s="93">
        <v>41790</v>
      </c>
      <c r="C23" s="92">
        <v>2940</v>
      </c>
      <c r="D23" s="92">
        <v>800</v>
      </c>
      <c r="E23" s="92">
        <v>830</v>
      </c>
      <c r="F23" s="92" t="s">
        <v>104</v>
      </c>
      <c r="G23" s="92" t="s">
        <v>130</v>
      </c>
      <c r="H23" s="92" t="s">
        <v>206</v>
      </c>
      <c r="I23" s="92" t="s">
        <v>202</v>
      </c>
      <c r="J23" s="92" t="s">
        <v>192</v>
      </c>
      <c r="K23" s="92">
        <v>25</v>
      </c>
      <c r="L23" s="92">
        <f t="shared" si="0"/>
        <v>323</v>
      </c>
      <c r="M23" s="92"/>
    </row>
    <row r="24" spans="1:13" x14ac:dyDescent="0.25">
      <c r="A24" s="92">
        <v>13935</v>
      </c>
      <c r="B24" s="93">
        <v>41790</v>
      </c>
      <c r="C24" s="92">
        <v>2946</v>
      </c>
      <c r="D24" s="92">
        <v>1100</v>
      </c>
      <c r="E24" s="92">
        <v>1150</v>
      </c>
      <c r="F24" s="92" t="s">
        <v>104</v>
      </c>
      <c r="G24" s="92" t="s">
        <v>164</v>
      </c>
      <c r="H24" s="92" t="s">
        <v>106</v>
      </c>
      <c r="I24" s="92" t="s">
        <v>202</v>
      </c>
      <c r="J24" s="92" t="s">
        <v>192</v>
      </c>
      <c r="K24" s="92">
        <v>24</v>
      </c>
      <c r="L24" s="92">
        <f t="shared" si="0"/>
        <v>347</v>
      </c>
      <c r="M24" s="92"/>
    </row>
    <row r="25" spans="1:13" ht="15.75" thickBot="1" x14ac:dyDescent="0.3"/>
    <row r="26" spans="1:13" ht="18.75" x14ac:dyDescent="0.3">
      <c r="I26" s="16" t="s">
        <v>207</v>
      </c>
      <c r="J26" s="17"/>
      <c r="K26" s="18"/>
    </row>
    <row r="27" spans="1:13" ht="18.75" x14ac:dyDescent="0.3">
      <c r="I27" s="79"/>
      <c r="J27" s="78"/>
      <c r="K27" s="21"/>
    </row>
    <row r="28" spans="1:13" ht="18.75" x14ac:dyDescent="0.3">
      <c r="I28" s="19" t="s">
        <v>208</v>
      </c>
      <c r="J28" s="20"/>
      <c r="K28" s="21"/>
    </row>
    <row r="29" spans="1:13" ht="18.75" x14ac:dyDescent="0.3">
      <c r="I29" s="19" t="s">
        <v>209</v>
      </c>
      <c r="J29" s="20"/>
      <c r="K29" s="21"/>
    </row>
    <row r="30" spans="1:13" ht="18.75" x14ac:dyDescent="0.3">
      <c r="I30" s="19" t="s">
        <v>210</v>
      </c>
      <c r="J30" s="20"/>
      <c r="K30" s="21"/>
    </row>
    <row r="31" spans="1:13" ht="19.5" thickBot="1" x14ac:dyDescent="0.35">
      <c r="I31" s="22"/>
      <c r="J31" s="23"/>
      <c r="K31" s="24"/>
    </row>
  </sheetData>
  <hyperlinks>
    <hyperlink ref="E5" r:id="rId1"/>
  </hyperlinks>
  <pageMargins left="0.7" right="0.7" top="0.75" bottom="0.75" header="0.3" footer="0.3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A11" sqref="A11:M13"/>
    </sheetView>
  </sheetViews>
  <sheetFormatPr baseColWidth="10" defaultRowHeight="15" x14ac:dyDescent="0.25"/>
  <cols>
    <col min="9" max="9" width="31.42578125" customWidth="1"/>
  </cols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213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63</v>
      </c>
      <c r="B8" s="81"/>
      <c r="C8" s="81"/>
      <c r="D8" s="81"/>
      <c r="E8" s="81"/>
      <c r="F8" s="81"/>
      <c r="G8" s="81"/>
      <c r="H8" s="81"/>
    </row>
    <row r="10" spans="1:13" x14ac:dyDescent="0.25">
      <c r="A10" s="69" t="s">
        <v>0</v>
      </c>
      <c r="B10" s="69" t="s">
        <v>1</v>
      </c>
      <c r="C10" s="69" t="s">
        <v>2</v>
      </c>
      <c r="D10" s="69" t="s">
        <v>3</v>
      </c>
      <c r="E10" s="69" t="s">
        <v>4</v>
      </c>
      <c r="F10" s="69" t="s">
        <v>5</v>
      </c>
      <c r="G10" s="69" t="s">
        <v>6</v>
      </c>
      <c r="H10" s="69" t="s">
        <v>7</v>
      </c>
      <c r="I10" s="69" t="s">
        <v>8</v>
      </c>
      <c r="J10" s="69" t="s">
        <v>9</v>
      </c>
      <c r="K10" s="69" t="s">
        <v>10</v>
      </c>
      <c r="L10" s="69" t="s">
        <v>11</v>
      </c>
      <c r="M10" s="69" t="s">
        <v>12</v>
      </c>
    </row>
    <row r="11" spans="1:13" x14ac:dyDescent="0.25">
      <c r="A11" s="92">
        <v>14034</v>
      </c>
      <c r="B11" s="93">
        <v>41807</v>
      </c>
      <c r="C11" s="92">
        <v>3066</v>
      </c>
      <c r="D11" s="92">
        <v>1100</v>
      </c>
      <c r="E11" s="92">
        <v>1130</v>
      </c>
      <c r="F11" s="92" t="s">
        <v>104</v>
      </c>
      <c r="G11" s="92" t="s">
        <v>135</v>
      </c>
      <c r="H11" s="92" t="s">
        <v>142</v>
      </c>
      <c r="I11" s="92" t="s">
        <v>211</v>
      </c>
      <c r="J11" s="92" t="s">
        <v>192</v>
      </c>
      <c r="K11" s="92">
        <v>24</v>
      </c>
      <c r="L11" s="92">
        <v>24</v>
      </c>
      <c r="M11" s="92">
        <v>45</v>
      </c>
    </row>
    <row r="12" spans="1:13" x14ac:dyDescent="0.25">
      <c r="A12" s="92">
        <v>14036</v>
      </c>
      <c r="B12" s="93">
        <v>41807</v>
      </c>
      <c r="C12" s="92">
        <v>3029</v>
      </c>
      <c r="D12" s="92">
        <v>1125</v>
      </c>
      <c r="E12" s="92">
        <v>1150</v>
      </c>
      <c r="F12" s="92" t="s">
        <v>104</v>
      </c>
      <c r="G12" s="92" t="s">
        <v>51</v>
      </c>
      <c r="H12" s="92" t="s">
        <v>157</v>
      </c>
      <c r="I12" s="92" t="s">
        <v>211</v>
      </c>
      <c r="J12" s="92" t="s">
        <v>192</v>
      </c>
      <c r="K12" s="92">
        <v>25</v>
      </c>
      <c r="L12" s="92">
        <f>SUM(L11+K12)</f>
        <v>49</v>
      </c>
      <c r="M12" s="92">
        <v>45</v>
      </c>
    </row>
    <row r="13" spans="1:13" x14ac:dyDescent="0.25">
      <c r="A13" s="92">
        <v>14037</v>
      </c>
      <c r="B13" s="93">
        <v>41807</v>
      </c>
      <c r="C13" s="92">
        <v>3067</v>
      </c>
      <c r="D13" s="92">
        <v>1130</v>
      </c>
      <c r="E13" s="92">
        <v>1150</v>
      </c>
      <c r="F13" s="92" t="s">
        <v>104</v>
      </c>
      <c r="G13" s="92" t="s">
        <v>164</v>
      </c>
      <c r="H13" s="92" t="s">
        <v>50</v>
      </c>
      <c r="I13" s="92" t="s">
        <v>211</v>
      </c>
      <c r="J13" s="92" t="s">
        <v>192</v>
      </c>
      <c r="K13" s="92">
        <v>25</v>
      </c>
      <c r="L13" s="92">
        <f>SUM(L12+K13)</f>
        <v>74</v>
      </c>
      <c r="M13" s="92">
        <v>45</v>
      </c>
    </row>
    <row r="14" spans="1:13" x14ac:dyDescent="0.25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</row>
    <row r="15" spans="1:13" x14ac:dyDescent="0.25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</row>
    <row r="16" spans="1:13" ht="15.75" thickBot="1" x14ac:dyDescent="0.3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</row>
    <row r="17" spans="9:11" ht="18.75" x14ac:dyDescent="0.3">
      <c r="I17" s="16" t="s">
        <v>212</v>
      </c>
      <c r="J17" s="17"/>
      <c r="K17" s="18"/>
    </row>
    <row r="18" spans="9:11" ht="18.75" x14ac:dyDescent="0.3">
      <c r="I18" s="79"/>
      <c r="J18" s="78"/>
      <c r="K18" s="21"/>
    </row>
    <row r="19" spans="9:11" ht="18.75" x14ac:dyDescent="0.3">
      <c r="I19" s="19" t="s">
        <v>214</v>
      </c>
      <c r="J19" s="20"/>
      <c r="K19" s="21"/>
    </row>
    <row r="20" spans="9:11" ht="18.75" x14ac:dyDescent="0.3">
      <c r="I20" s="19" t="s">
        <v>215</v>
      </c>
      <c r="J20" s="20"/>
      <c r="K20" s="21"/>
    </row>
    <row r="21" spans="9:11" ht="18.75" x14ac:dyDescent="0.3">
      <c r="I21" s="19" t="s">
        <v>216</v>
      </c>
      <c r="J21" s="20"/>
      <c r="K21" s="21"/>
    </row>
    <row r="22" spans="9:11" ht="19.5" thickBot="1" x14ac:dyDescent="0.35">
      <c r="I22" s="22"/>
      <c r="J22" s="23"/>
      <c r="K22" s="24"/>
    </row>
  </sheetData>
  <hyperlinks>
    <hyperlink ref="E5" r:id="rId1"/>
  </hyperlinks>
  <pageMargins left="0.7" right="0.7" top="0.75" bottom="0.75" header="0.3" footer="0.3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A11" sqref="A11:M12"/>
    </sheetView>
  </sheetViews>
  <sheetFormatPr baseColWidth="10" defaultRowHeight="15" x14ac:dyDescent="0.25"/>
  <sheetData>
    <row r="1" spans="1:13" x14ac:dyDescent="0.25">
      <c r="D1" s="84"/>
    </row>
    <row r="2" spans="1:13" x14ac:dyDescent="0.25">
      <c r="D2" s="84"/>
      <c r="E2" s="87" t="s">
        <v>34</v>
      </c>
      <c r="F2" s="88"/>
      <c r="G2" s="88"/>
    </row>
    <row r="3" spans="1:13" x14ac:dyDescent="0.25">
      <c r="D3" s="84"/>
      <c r="E3" s="87" t="s">
        <v>35</v>
      </c>
      <c r="F3" s="88"/>
      <c r="G3" s="88"/>
    </row>
    <row r="4" spans="1:13" x14ac:dyDescent="0.25">
      <c r="B4" s="34"/>
      <c r="C4" s="35"/>
      <c r="D4" s="85"/>
      <c r="E4" s="87" t="s">
        <v>36</v>
      </c>
      <c r="F4" s="88"/>
      <c r="G4" s="88"/>
    </row>
    <row r="5" spans="1:13" ht="15.75" thickBot="1" x14ac:dyDescent="0.3">
      <c r="A5" s="82"/>
      <c r="B5" s="82"/>
      <c r="C5" s="83"/>
      <c r="D5" s="86"/>
      <c r="E5" s="89" t="s">
        <v>37</v>
      </c>
      <c r="F5" s="90"/>
      <c r="G5" s="91"/>
      <c r="H5" s="82"/>
    </row>
    <row r="6" spans="1:13" ht="15.75" thickTop="1" x14ac:dyDescent="0.25"/>
    <row r="7" spans="1:13" ht="21" x14ac:dyDescent="0.35">
      <c r="A7" s="80" t="s">
        <v>217</v>
      </c>
      <c r="B7" s="81"/>
      <c r="C7" s="81"/>
      <c r="D7" s="81"/>
      <c r="E7" s="81"/>
      <c r="F7" s="81"/>
      <c r="G7" s="81"/>
      <c r="H7" s="81"/>
    </row>
    <row r="8" spans="1:13" ht="21" x14ac:dyDescent="0.35">
      <c r="A8" s="81" t="s">
        <v>222</v>
      </c>
      <c r="B8" s="81"/>
      <c r="C8" s="81"/>
      <c r="D8" s="81"/>
      <c r="E8" s="81"/>
      <c r="F8" s="81"/>
      <c r="G8" s="81"/>
      <c r="H8" s="81"/>
    </row>
    <row r="10" spans="1:13" x14ac:dyDescent="0.25">
      <c r="A10" s="94" t="s">
        <v>0</v>
      </c>
      <c r="B10" s="94" t="s">
        <v>1</v>
      </c>
      <c r="C10" s="94" t="s">
        <v>2</v>
      </c>
      <c r="D10" s="94" t="s">
        <v>3</v>
      </c>
      <c r="E10" s="94" t="s">
        <v>4</v>
      </c>
      <c r="F10" s="94" t="s">
        <v>5</v>
      </c>
      <c r="G10" s="94" t="s">
        <v>6</v>
      </c>
      <c r="H10" s="94" t="s">
        <v>7</v>
      </c>
      <c r="I10" s="94" t="s">
        <v>8</v>
      </c>
      <c r="J10" s="94" t="s">
        <v>9</v>
      </c>
      <c r="K10" s="94" t="s">
        <v>10</v>
      </c>
      <c r="L10" s="94" t="s">
        <v>11</v>
      </c>
      <c r="M10" s="94" t="s">
        <v>12</v>
      </c>
    </row>
    <row r="11" spans="1:13" x14ac:dyDescent="0.25">
      <c r="A11" s="92">
        <v>14147</v>
      </c>
      <c r="B11" s="93">
        <v>41824</v>
      </c>
      <c r="C11" s="92">
        <v>3174</v>
      </c>
      <c r="D11" s="92">
        <v>1100</v>
      </c>
      <c r="E11" s="92">
        <v>1130</v>
      </c>
      <c r="F11" s="92" t="s">
        <v>104</v>
      </c>
      <c r="G11" s="92" t="s">
        <v>51</v>
      </c>
      <c r="H11" s="92" t="s">
        <v>157</v>
      </c>
      <c r="I11" s="92" t="s">
        <v>211</v>
      </c>
      <c r="J11" s="92" t="s">
        <v>192</v>
      </c>
      <c r="K11" s="92">
        <v>25</v>
      </c>
      <c r="L11" s="92">
        <v>25</v>
      </c>
      <c r="M11" s="92">
        <v>45</v>
      </c>
    </row>
    <row r="12" spans="1:13" x14ac:dyDescent="0.25">
      <c r="A12" s="92">
        <v>14148</v>
      </c>
      <c r="B12" s="93">
        <v>41824</v>
      </c>
      <c r="C12" s="92">
        <v>3176</v>
      </c>
      <c r="D12" s="92">
        <v>1150</v>
      </c>
      <c r="E12" s="92">
        <v>1230</v>
      </c>
      <c r="F12" s="92" t="s">
        <v>104</v>
      </c>
      <c r="G12" s="92" t="s">
        <v>130</v>
      </c>
      <c r="H12" s="92" t="s">
        <v>206</v>
      </c>
      <c r="I12" s="92" t="s">
        <v>211</v>
      </c>
      <c r="J12" s="92" t="s">
        <v>192</v>
      </c>
      <c r="K12" s="92">
        <v>25</v>
      </c>
      <c r="L12" s="92">
        <v>50</v>
      </c>
      <c r="M12" s="92">
        <v>45</v>
      </c>
    </row>
    <row r="13" spans="1:13" ht="15.75" thickBot="1" x14ac:dyDescent="0.3"/>
    <row r="14" spans="1:13" ht="18.75" x14ac:dyDescent="0.3">
      <c r="E14" s="16" t="s">
        <v>218</v>
      </c>
      <c r="F14" s="17"/>
      <c r="G14" s="18"/>
    </row>
    <row r="15" spans="1:13" ht="18.75" x14ac:dyDescent="0.3">
      <c r="E15" s="79"/>
      <c r="F15" s="78"/>
      <c r="G15" s="21"/>
    </row>
    <row r="16" spans="1:13" ht="18.75" x14ac:dyDescent="0.3">
      <c r="E16" s="19" t="s">
        <v>219</v>
      </c>
      <c r="F16" s="20"/>
      <c r="G16" s="21"/>
    </row>
    <row r="17" spans="5:7" ht="18.75" x14ac:dyDescent="0.3">
      <c r="E17" s="19" t="s">
        <v>220</v>
      </c>
      <c r="F17" s="20"/>
      <c r="G17" s="21"/>
    </row>
    <row r="18" spans="5:7" ht="18.75" x14ac:dyDescent="0.3">
      <c r="E18" s="19" t="s">
        <v>221</v>
      </c>
      <c r="F18" s="20"/>
      <c r="G18" s="21"/>
    </row>
    <row r="19" spans="5:7" ht="19.5" thickBot="1" x14ac:dyDescent="0.35">
      <c r="E19" s="22"/>
      <c r="F19" s="23"/>
      <c r="G19" s="24"/>
    </row>
  </sheetData>
  <hyperlinks>
    <hyperlink ref="E5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JUNIO2012</vt:lpstr>
      <vt:lpstr>MARZO2012</vt:lpstr>
      <vt:lpstr>octubre2012</vt:lpstr>
      <vt:lpstr>noviembre2012</vt:lpstr>
      <vt:lpstr>DICIEMBRE2012</vt:lpstr>
      <vt:lpstr>ENERO2013</vt:lpstr>
      <vt:lpstr>FEBRERO2013</vt:lpstr>
      <vt:lpstr>MARZO</vt:lpstr>
      <vt:lpstr>ABRIL</vt:lpstr>
      <vt:lpstr>MAYO2013</vt:lpstr>
      <vt:lpstr>JUNIO</vt:lpstr>
      <vt:lpstr>JULIO</vt:lpstr>
      <vt:lpstr>AGOSTO</vt:lpstr>
      <vt:lpstr>SEPTIEMBRE 2013</vt:lpstr>
      <vt:lpstr>OCTUBRE2013</vt:lpstr>
      <vt:lpstr>NOVIEMBRE2013</vt:lpstr>
      <vt:lpstr>ENERO 2014</vt:lpstr>
      <vt:lpstr>ABRIL2014</vt:lpstr>
      <vt:lpstr>MAYO2014</vt:lpstr>
      <vt:lpstr>JUNIO2014</vt:lpstr>
      <vt:lpstr>julio2014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GALDAMES</dc:creator>
  <cp:lastModifiedBy>José Moraga Emhardt</cp:lastModifiedBy>
  <cp:lastPrinted>2012-04-02T20:45:45Z</cp:lastPrinted>
  <dcterms:created xsi:type="dcterms:W3CDTF">2011-10-05T13:02:21Z</dcterms:created>
  <dcterms:modified xsi:type="dcterms:W3CDTF">2014-11-18T15:51:32Z</dcterms:modified>
</cp:coreProperties>
</file>